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'1.Ведомость'!$A$1:$D$139</definedName>
  </definedNames>
  <calcPr calcId="162913" iterate="1"/>
</workbook>
</file>

<file path=xl/calcChain.xml><?xml version="1.0" encoding="utf-8"?>
<calcChain xmlns="http://schemas.openxmlformats.org/spreadsheetml/2006/main">
  <c r="BZ135" i="9" l="1"/>
  <c r="BZ132" i="9"/>
  <c r="D129" i="9"/>
  <c r="H195" i="1"/>
  <c r="D127" i="9"/>
  <c r="H193" i="1"/>
  <c r="D126" i="9"/>
  <c r="H192" i="1"/>
  <c r="BX123" i="9"/>
  <c r="D120" i="9"/>
  <c r="H188" i="1"/>
  <c r="D118" i="9"/>
  <c r="H186" i="1"/>
  <c r="D117" i="9"/>
  <c r="H185" i="1"/>
  <c r="D116" i="9"/>
  <c r="H184" i="1"/>
  <c r="D114" i="9"/>
  <c r="H182" i="1"/>
  <c r="D112" i="9"/>
  <c r="H180" i="1"/>
  <c r="D111" i="9"/>
  <c r="H179" i="1"/>
  <c r="D109" i="9"/>
  <c r="H177" i="1"/>
  <c r="BX106" i="9"/>
  <c r="D102" i="9"/>
  <c r="H139" i="1"/>
  <c r="D101" i="9"/>
  <c r="H138" i="1"/>
  <c r="D96" i="9"/>
  <c r="H101" i="1"/>
  <c r="D95" i="9"/>
  <c r="H100" i="1"/>
  <c r="D93" i="9"/>
  <c r="H97" i="1"/>
  <c r="D91" i="9"/>
  <c r="H94" i="1"/>
  <c r="D89" i="9"/>
  <c r="H91" i="1"/>
  <c r="D87" i="9"/>
  <c r="H88" i="1"/>
  <c r="D85" i="9"/>
  <c r="H86" i="1"/>
  <c r="D84" i="9"/>
  <c r="H85" i="1"/>
  <c r="D83" i="9"/>
  <c r="H84" i="1"/>
  <c r="D82" i="9"/>
  <c r="H83" i="1"/>
  <c r="D81" i="9"/>
  <c r="H82" i="1"/>
  <c r="D80" i="9"/>
  <c r="H81" i="1"/>
  <c r="D79" i="9"/>
  <c r="H80" i="1"/>
  <c r="D78" i="9"/>
  <c r="H79" i="1"/>
  <c r="BX75" i="9"/>
  <c r="D72" i="9"/>
  <c r="H75" i="1"/>
  <c r="D71" i="9"/>
  <c r="H74" i="1"/>
  <c r="D70" i="9"/>
  <c r="H73" i="1"/>
  <c r="D69" i="9"/>
  <c r="H72" i="1"/>
  <c r="D67" i="9"/>
  <c r="H70" i="1"/>
  <c r="D65" i="9"/>
  <c r="H68" i="1"/>
  <c r="D63" i="9"/>
  <c r="H66" i="1"/>
  <c r="D62" i="9"/>
  <c r="H65" i="1"/>
  <c r="D61" i="9"/>
  <c r="H64" i="1"/>
  <c r="D60" i="9"/>
  <c r="H63" i="1"/>
  <c r="D58" i="9"/>
  <c r="H61" i="1"/>
  <c r="D56" i="9"/>
  <c r="H59" i="1"/>
  <c r="D55" i="9"/>
  <c r="H58" i="1"/>
  <c r="B53" i="9"/>
  <c r="D51" i="9"/>
  <c r="H55" i="1"/>
  <c r="D50" i="9"/>
  <c r="H54" i="1"/>
  <c r="D48" i="9"/>
  <c r="H52" i="1"/>
  <c r="D47" i="9"/>
  <c r="H51" i="1"/>
  <c r="D45" i="9"/>
  <c r="H49" i="1"/>
  <c r="D42" i="9"/>
  <c r="H46" i="1"/>
  <c r="D40" i="9"/>
  <c r="H44" i="1"/>
  <c r="D38" i="9"/>
  <c r="H42" i="1"/>
  <c r="D37" i="9"/>
  <c r="H41" i="1"/>
  <c r="D35" i="9"/>
  <c r="H39" i="1"/>
  <c r="D34" i="9"/>
  <c r="H38" i="1"/>
  <c r="D33" i="9"/>
  <c r="H37" i="1"/>
  <c r="D31" i="9"/>
  <c r="H35" i="1"/>
  <c r="D30" i="9"/>
  <c r="H34" i="1"/>
  <c r="D29" i="9"/>
  <c r="H33" i="1"/>
  <c r="D27" i="9"/>
  <c r="H31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1" i="3"/>
  <c r="Y1" i="3"/>
  <c r="CV1" i="3" s="1"/>
  <c r="CU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A5" i="3"/>
  <c r="Y5" i="3"/>
  <c r="CW5" i="3" s="1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B6" i="3" s="1"/>
  <c r="DA6" i="3"/>
  <c r="DC6" i="3"/>
  <c r="DH6" i="3"/>
  <c r="DI6" i="3"/>
  <c r="A7" i="3"/>
  <c r="Y7" i="3"/>
  <c r="CX7" i="3"/>
  <c r="DF7" i="3" s="1"/>
  <c r="DJ7" i="3" s="1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X10" i="3"/>
  <c r="DG10" i="3" s="1"/>
  <c r="CY10" i="3"/>
  <c r="CZ10" i="3"/>
  <c r="DA10" i="3"/>
  <c r="DB10" i="3"/>
  <c r="DC10" i="3"/>
  <c r="DF10" i="3"/>
  <c r="DJ10" i="3" s="1"/>
  <c r="DH10" i="3"/>
  <c r="DI10" i="3"/>
  <c r="A11" i="3"/>
  <c r="Y11" i="3"/>
  <c r="CX11" i="3" s="1"/>
  <c r="CU11" i="3"/>
  <c r="CV11" i="3"/>
  <c r="CY11" i="3"/>
  <c r="CZ11" i="3"/>
  <c r="DB11" i="3" s="1"/>
  <c r="DA11" i="3"/>
  <c r="DC11" i="3"/>
  <c r="A12" i="3"/>
  <c r="Y12" i="3"/>
  <c r="CX12" i="3"/>
  <c r="DF12" i="3" s="1"/>
  <c r="CY12" i="3"/>
  <c r="CZ12" i="3"/>
  <c r="DB12" i="3" s="1"/>
  <c r="DA12" i="3"/>
  <c r="DC12" i="3"/>
  <c r="DH12" i="3"/>
  <c r="DI12" i="3"/>
  <c r="DJ12" i="3" s="1"/>
  <c r="A13" i="3"/>
  <c r="Y13" i="3"/>
  <c r="CX13" i="3" s="1"/>
  <c r="CW13" i="3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DF15" i="3" s="1"/>
  <c r="DJ15" i="3" s="1"/>
  <c r="CY15" i="3"/>
  <c r="CZ15" i="3"/>
  <c r="DB15" i="3" s="1"/>
  <c r="DA15" i="3"/>
  <c r="DC15" i="3"/>
  <c r="DH15" i="3"/>
  <c r="DI15" i="3"/>
  <c r="A16" i="3"/>
  <c r="Y16" i="3"/>
  <c r="CX16" i="3"/>
  <c r="DF16" i="3" s="1"/>
  <c r="DJ16" i="3" s="1"/>
  <c r="CY16" i="3"/>
  <c r="CZ16" i="3"/>
  <c r="DA16" i="3"/>
  <c r="DB16" i="3"/>
  <c r="DC16" i="3"/>
  <c r="DH16" i="3"/>
  <c r="A17" i="3"/>
  <c r="Y17" i="3"/>
  <c r="CV17" i="3" s="1"/>
  <c r="CU17" i="3"/>
  <c r="CY17" i="3"/>
  <c r="CZ17" i="3"/>
  <c r="DA17" i="3"/>
  <c r="DB17" i="3"/>
  <c r="DC17" i="3"/>
  <c r="A18" i="3"/>
  <c r="Y18" i="3"/>
  <c r="CX18" i="3"/>
  <c r="DG18" i="3" s="1"/>
  <c r="CY18" i="3"/>
  <c r="CZ18" i="3"/>
  <c r="DA18" i="3"/>
  <c r="DB18" i="3"/>
  <c r="DC18" i="3"/>
  <c r="DH18" i="3"/>
  <c r="A19" i="3"/>
  <c r="Y19" i="3"/>
  <c r="CW19" i="3" s="1"/>
  <c r="CY19" i="3"/>
  <c r="CZ19" i="3"/>
  <c r="DB19" i="3" s="1"/>
  <c r="DA19" i="3"/>
  <c r="DC19" i="3"/>
  <c r="A20" i="3"/>
  <c r="Y20" i="3"/>
  <c r="CW20" i="3"/>
  <c r="CX20" i="3"/>
  <c r="DF20" i="3" s="1"/>
  <c r="CY20" i="3"/>
  <c r="CZ20" i="3"/>
  <c r="DA20" i="3"/>
  <c r="DB20" i="3"/>
  <c r="DC20" i="3"/>
  <c r="DH20" i="3"/>
  <c r="A21" i="3"/>
  <c r="Y21" i="3"/>
  <c r="CX21" i="3" s="1"/>
  <c r="CY21" i="3"/>
  <c r="CZ21" i="3"/>
  <c r="DB21" i="3" s="1"/>
  <c r="DA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/>
  <c r="DG23" i="3" s="1"/>
  <c r="CY23" i="3"/>
  <c r="CZ23" i="3"/>
  <c r="DA23" i="3"/>
  <c r="DB23" i="3"/>
  <c r="DC23" i="3"/>
  <c r="DF23" i="3"/>
  <c r="DJ23" i="3" s="1"/>
  <c r="DH23" i="3"/>
  <c r="DI23" i="3"/>
  <c r="A24" i="3"/>
  <c r="Y24" i="3"/>
  <c r="CX24" i="3" s="1"/>
  <c r="CU24" i="3"/>
  <c r="CV24" i="3"/>
  <c r="CY24" i="3"/>
  <c r="CZ24" i="3"/>
  <c r="DB24" i="3" s="1"/>
  <c r="DA24" i="3"/>
  <c r="DC24" i="3"/>
  <c r="A25" i="3"/>
  <c r="Y25" i="3"/>
  <c r="CX25" i="3"/>
  <c r="DF25" i="3" s="1"/>
  <c r="CY25" i="3"/>
  <c r="CZ25" i="3"/>
  <c r="DB25" i="3" s="1"/>
  <c r="DA25" i="3"/>
  <c r="DC25" i="3"/>
  <c r="DH25" i="3"/>
  <c r="DI25" i="3"/>
  <c r="DJ25" i="3" s="1"/>
  <c r="A26" i="3"/>
  <c r="Y26" i="3"/>
  <c r="CX26" i="3" s="1"/>
  <c r="CW26" i="3"/>
  <c r="CY26" i="3"/>
  <c r="CZ26" i="3"/>
  <c r="DA26" i="3"/>
  <c r="DB26" i="3"/>
  <c r="DC26" i="3"/>
  <c r="A27" i="3"/>
  <c r="Y27" i="3"/>
  <c r="CW27" i="3" s="1"/>
  <c r="CY27" i="3"/>
  <c r="CZ27" i="3"/>
  <c r="DA27" i="3"/>
  <c r="DB27" i="3"/>
  <c r="DC27" i="3"/>
  <c r="A28" i="3"/>
  <c r="Y28" i="3"/>
  <c r="CW28" i="3"/>
  <c r="CX28" i="3"/>
  <c r="DF28" i="3" s="1"/>
  <c r="CY28" i="3"/>
  <c r="CZ28" i="3"/>
  <c r="DB28" i="3" s="1"/>
  <c r="DA28" i="3"/>
  <c r="DC28" i="3"/>
  <c r="DG28" i="3"/>
  <c r="DJ28" i="3" s="1"/>
  <c r="DH28" i="3"/>
  <c r="A29" i="3"/>
  <c r="Y29" i="3"/>
  <c r="CW29" i="3" s="1"/>
  <c r="CX29" i="3"/>
  <c r="DF29" i="3" s="1"/>
  <c r="CY29" i="3"/>
  <c r="CZ29" i="3"/>
  <c r="DB29" i="3" s="1"/>
  <c r="DA29" i="3"/>
  <c r="DC29" i="3"/>
  <c r="DH29" i="3"/>
  <c r="DI29" i="3"/>
  <c r="A30" i="3"/>
  <c r="Y30" i="3"/>
  <c r="CX30" i="3" s="1"/>
  <c r="CW30" i="3"/>
  <c r="CY30" i="3"/>
  <c r="CZ30" i="3"/>
  <c r="DA30" i="3"/>
  <c r="DB30" i="3"/>
  <c r="DC30" i="3"/>
  <c r="A31" i="3"/>
  <c r="Y31" i="3"/>
  <c r="CW31" i="3" s="1"/>
  <c r="CY31" i="3"/>
  <c r="CZ31" i="3"/>
  <c r="DA31" i="3"/>
  <c r="DB31" i="3"/>
  <c r="DC31" i="3"/>
  <c r="A32" i="3"/>
  <c r="Y32" i="3"/>
  <c r="CW32" i="3"/>
  <c r="CX32" i="3"/>
  <c r="DF32" i="3" s="1"/>
  <c r="CY32" i="3"/>
  <c r="CZ32" i="3"/>
  <c r="DB32" i="3" s="1"/>
  <c r="DA32" i="3"/>
  <c r="DC32" i="3"/>
  <c r="DH32" i="3"/>
  <c r="A33" i="3"/>
  <c r="Y33" i="3"/>
  <c r="CX33" i="3" s="1"/>
  <c r="CY33" i="3"/>
  <c r="CZ33" i="3"/>
  <c r="DB33" i="3" s="1"/>
  <c r="DA33" i="3"/>
  <c r="DC33" i="3"/>
  <c r="A34" i="3"/>
  <c r="Y34" i="3"/>
  <c r="CX34" i="3"/>
  <c r="DG34" i="3" s="1"/>
  <c r="CY34" i="3"/>
  <c r="CZ34" i="3"/>
  <c r="DA34" i="3"/>
  <c r="DB34" i="3"/>
  <c r="DC34" i="3"/>
  <c r="DF34" i="3"/>
  <c r="DJ34" i="3" s="1"/>
  <c r="DH34" i="3"/>
  <c r="DI34" i="3"/>
  <c r="A35" i="3"/>
  <c r="Y35" i="3"/>
  <c r="CX35" i="3"/>
  <c r="DG35" i="3" s="1"/>
  <c r="CY35" i="3"/>
  <c r="CZ35" i="3"/>
  <c r="DA35" i="3"/>
  <c r="DB35" i="3"/>
  <c r="DC35" i="3"/>
  <c r="DH35" i="3"/>
  <c r="DI35" i="3"/>
  <c r="A36" i="3"/>
  <c r="Y36" i="3"/>
  <c r="CX36" i="3" s="1"/>
  <c r="CY36" i="3"/>
  <c r="CZ36" i="3"/>
  <c r="DA36" i="3"/>
  <c r="DB36" i="3"/>
  <c r="DC36" i="3"/>
  <c r="A37" i="3"/>
  <c r="Y37" i="3"/>
  <c r="CX37" i="3" s="1"/>
  <c r="CY37" i="3"/>
  <c r="CZ37" i="3"/>
  <c r="DB37" i="3" s="1"/>
  <c r="DA37" i="3"/>
  <c r="DC37" i="3"/>
  <c r="A38" i="3"/>
  <c r="Y38" i="3"/>
  <c r="CX38" i="3"/>
  <c r="DF38" i="3" s="1"/>
  <c r="DJ38" i="3" s="1"/>
  <c r="CY38" i="3"/>
  <c r="CZ38" i="3"/>
  <c r="DB38" i="3" s="1"/>
  <c r="DA38" i="3"/>
  <c r="DC38" i="3"/>
  <c r="DH38" i="3"/>
  <c r="DI38" i="3"/>
  <c r="A39" i="3"/>
  <c r="Y39" i="3"/>
  <c r="CX39" i="3"/>
  <c r="DF39" i="3" s="1"/>
  <c r="DJ39" i="3" s="1"/>
  <c r="CY39" i="3"/>
  <c r="CZ39" i="3"/>
  <c r="DA39" i="3"/>
  <c r="DB39" i="3"/>
  <c r="DC39" i="3"/>
  <c r="DH39" i="3"/>
  <c r="A40" i="3"/>
  <c r="Y40" i="3"/>
  <c r="CX40" i="3"/>
  <c r="DF40" i="3" s="1"/>
  <c r="DJ40" i="3" s="1"/>
  <c r="CY40" i="3"/>
  <c r="CZ40" i="3"/>
  <c r="DB40" i="3" s="1"/>
  <c r="DA40" i="3"/>
  <c r="DC40" i="3"/>
  <c r="DH40" i="3"/>
  <c r="A41" i="3"/>
  <c r="Y41" i="3"/>
  <c r="CX41" i="3" s="1"/>
  <c r="CY41" i="3"/>
  <c r="CZ41" i="3"/>
  <c r="DB41" i="3" s="1"/>
  <c r="DA41" i="3"/>
  <c r="DC41" i="3"/>
  <c r="A42" i="3"/>
  <c r="Y42" i="3"/>
  <c r="CX42" i="3"/>
  <c r="DG42" i="3" s="1"/>
  <c r="CY42" i="3"/>
  <c r="CZ42" i="3"/>
  <c r="DA42" i="3"/>
  <c r="DB42" i="3"/>
  <c r="DC42" i="3"/>
  <c r="DF42" i="3"/>
  <c r="DJ42" i="3" s="1"/>
  <c r="DH42" i="3"/>
  <c r="DI42" i="3"/>
  <c r="A43" i="3"/>
  <c r="Y43" i="3"/>
  <c r="CX43" i="3"/>
  <c r="DG43" i="3" s="1"/>
  <c r="CY43" i="3"/>
  <c r="CZ43" i="3"/>
  <c r="DA43" i="3"/>
  <c r="DB43" i="3"/>
  <c r="DC43" i="3"/>
  <c r="DH43" i="3"/>
  <c r="DI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/>
  <c r="DF46" i="3" s="1"/>
  <c r="DJ46" i="3" s="1"/>
  <c r="CY46" i="3"/>
  <c r="CZ46" i="3"/>
  <c r="DB46" i="3" s="1"/>
  <c r="DA46" i="3"/>
  <c r="DC46" i="3"/>
  <c r="DH46" i="3"/>
  <c r="DI46" i="3"/>
  <c r="A47" i="3"/>
  <c r="Y47" i="3"/>
  <c r="CV47" i="3" s="1"/>
  <c r="CU47" i="3"/>
  <c r="CY47" i="3"/>
  <c r="CZ47" i="3"/>
  <c r="DB47" i="3" s="1"/>
  <c r="DA47" i="3"/>
  <c r="DC47" i="3"/>
  <c r="A48" i="3"/>
  <c r="Y48" i="3"/>
  <c r="CX48" i="3"/>
  <c r="DG48" i="3" s="1"/>
  <c r="CY48" i="3"/>
  <c r="CZ48" i="3"/>
  <c r="DA48" i="3"/>
  <c r="DB48" i="3"/>
  <c r="DC48" i="3"/>
  <c r="DF48" i="3"/>
  <c r="DJ48" i="3" s="1"/>
  <c r="DH48" i="3"/>
  <c r="DI48" i="3"/>
  <c r="A49" i="3"/>
  <c r="Y49" i="3"/>
  <c r="CX49" i="3" s="1"/>
  <c r="CU49" i="3"/>
  <c r="CV49" i="3"/>
  <c r="CY49" i="3"/>
  <c r="CZ49" i="3"/>
  <c r="DB49" i="3" s="1"/>
  <c r="DA49" i="3"/>
  <c r="DC49" i="3"/>
  <c r="A50" i="3"/>
  <c r="Y50" i="3"/>
  <c r="CX50" i="3"/>
  <c r="DF50" i="3" s="1"/>
  <c r="DJ50" i="3" s="1"/>
  <c r="CY50" i="3"/>
  <c r="CZ50" i="3"/>
  <c r="DB50" i="3" s="1"/>
  <c r="DA50" i="3"/>
  <c r="DC50" i="3"/>
  <c r="DH50" i="3"/>
  <c r="DI50" i="3"/>
  <c r="A51" i="3"/>
  <c r="Y51" i="3"/>
  <c r="CV51" i="3" s="1"/>
  <c r="CU51" i="3"/>
  <c r="CY51" i="3"/>
  <c r="CZ51" i="3"/>
  <c r="DB51" i="3" s="1"/>
  <c r="DA51" i="3"/>
  <c r="DC51" i="3"/>
  <c r="A52" i="3"/>
  <c r="Y52" i="3"/>
  <c r="CX52" i="3"/>
  <c r="DG52" i="3" s="1"/>
  <c r="CY52" i="3"/>
  <c r="CZ52" i="3"/>
  <c r="DA52" i="3"/>
  <c r="DB52" i="3"/>
  <c r="DC52" i="3"/>
  <c r="DF52" i="3"/>
  <c r="DH52" i="3"/>
  <c r="DI52" i="3"/>
  <c r="DJ52" i="3" s="1"/>
  <c r="A53" i="3"/>
  <c r="Y53" i="3"/>
  <c r="CW53" i="3"/>
  <c r="CX53" i="3"/>
  <c r="DF53" i="3" s="1"/>
  <c r="CY53" i="3"/>
  <c r="CZ53" i="3"/>
  <c r="DB53" i="3" s="1"/>
  <c r="DA53" i="3"/>
  <c r="DC53" i="3"/>
  <c r="DH53" i="3"/>
  <c r="A54" i="3"/>
  <c r="Y54" i="3"/>
  <c r="CW54" i="3"/>
  <c r="CX54" i="3"/>
  <c r="DF54" i="3" s="1"/>
  <c r="CY54" i="3"/>
  <c r="CZ54" i="3"/>
  <c r="DB54" i="3" s="1"/>
  <c r="DA54" i="3"/>
  <c r="DC54" i="3"/>
  <c r="DH54" i="3"/>
  <c r="DI54" i="3"/>
  <c r="A55" i="3"/>
  <c r="Y55" i="3"/>
  <c r="CX55" i="3"/>
  <c r="DF55" i="3" s="1"/>
  <c r="DJ55" i="3" s="1"/>
  <c r="CY55" i="3"/>
  <c r="CZ55" i="3"/>
  <c r="DA55" i="3"/>
  <c r="DB55" i="3"/>
  <c r="DC55" i="3"/>
  <c r="DH55" i="3"/>
  <c r="A56" i="3"/>
  <c r="Y56" i="3"/>
  <c r="CX56" i="3"/>
  <c r="DF56" i="3" s="1"/>
  <c r="DJ56" i="3" s="1"/>
  <c r="CY56" i="3"/>
  <c r="CZ56" i="3"/>
  <c r="DB56" i="3" s="1"/>
  <c r="DA56" i="3"/>
  <c r="DC56" i="3"/>
  <c r="DH56" i="3"/>
  <c r="A57" i="3"/>
  <c r="Y57" i="3"/>
  <c r="CX57" i="3"/>
  <c r="DG57" i="3" s="1"/>
  <c r="CY57" i="3"/>
  <c r="CZ57" i="3"/>
  <c r="DB57" i="3" s="1"/>
  <c r="DA57" i="3"/>
  <c r="DC57" i="3"/>
  <c r="DF57" i="3"/>
  <c r="DJ57" i="3" s="1"/>
  <c r="DH57" i="3"/>
  <c r="DI57" i="3"/>
  <c r="A58" i="3"/>
  <c r="Y58" i="3"/>
  <c r="CX58" i="3"/>
  <c r="DG58" i="3" s="1"/>
  <c r="CY58" i="3"/>
  <c r="CZ58" i="3"/>
  <c r="DA58" i="3"/>
  <c r="DB58" i="3"/>
  <c r="DC58" i="3"/>
  <c r="DF58" i="3"/>
  <c r="DJ58" i="3" s="1"/>
  <c r="DH58" i="3"/>
  <c r="DI58" i="3"/>
  <c r="A59" i="3"/>
  <c r="Y59" i="3"/>
  <c r="CX59" i="3"/>
  <c r="DG59" i="3" s="1"/>
  <c r="CY59" i="3"/>
  <c r="CZ59" i="3"/>
  <c r="DA59" i="3"/>
  <c r="DB59" i="3"/>
  <c r="DC59" i="3"/>
  <c r="DH59" i="3"/>
  <c r="DI59" i="3"/>
  <c r="A60" i="3"/>
  <c r="Y60" i="3"/>
  <c r="CX60" i="3" s="1"/>
  <c r="CY60" i="3"/>
  <c r="CZ60" i="3"/>
  <c r="DA60" i="3"/>
  <c r="DB60" i="3"/>
  <c r="DC60" i="3"/>
  <c r="A61" i="3"/>
  <c r="Y61" i="3"/>
  <c r="CV61" i="3" s="1"/>
  <c r="CU61" i="3"/>
  <c r="CY61" i="3"/>
  <c r="CZ61" i="3"/>
  <c r="DA61" i="3"/>
  <c r="DB61" i="3"/>
  <c r="DC61" i="3"/>
  <c r="A62" i="3"/>
  <c r="Y62" i="3"/>
  <c r="CX62" i="3"/>
  <c r="CY62" i="3"/>
  <c r="CZ62" i="3"/>
  <c r="DB62" i="3" s="1"/>
  <c r="DA62" i="3"/>
  <c r="DC62" i="3"/>
  <c r="A63" i="3"/>
  <c r="Y63" i="3"/>
  <c r="CW63" i="3"/>
  <c r="CX63" i="3"/>
  <c r="DF63" i="3" s="1"/>
  <c r="CY63" i="3"/>
  <c r="CZ63" i="3"/>
  <c r="DB63" i="3" s="1"/>
  <c r="DA63" i="3"/>
  <c r="DC63" i="3"/>
  <c r="DH63" i="3"/>
  <c r="DI63" i="3"/>
  <c r="A64" i="3"/>
  <c r="Y64" i="3"/>
  <c r="CX64" i="3" s="1"/>
  <c r="CW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W66" i="3"/>
  <c r="CX66" i="3"/>
  <c r="CY66" i="3"/>
  <c r="CZ66" i="3"/>
  <c r="DB66" i="3" s="1"/>
  <c r="DA66" i="3"/>
  <c r="DC66" i="3"/>
  <c r="A67" i="3"/>
  <c r="Y67" i="3"/>
  <c r="CW67" i="3"/>
  <c r="CX67" i="3"/>
  <c r="DF67" i="3" s="1"/>
  <c r="CY67" i="3"/>
  <c r="CZ67" i="3"/>
  <c r="DB67" i="3" s="1"/>
  <c r="DA67" i="3"/>
  <c r="DC67" i="3"/>
  <c r="DH67" i="3"/>
  <c r="DI67" i="3"/>
  <c r="A68" i="3"/>
  <c r="Y68" i="3"/>
  <c r="CX68" i="3" s="1"/>
  <c r="CW68" i="3"/>
  <c r="CY68" i="3"/>
  <c r="CZ68" i="3"/>
  <c r="DA68" i="3"/>
  <c r="DB68" i="3"/>
  <c r="DC68" i="3"/>
  <c r="A69" i="3"/>
  <c r="Y69" i="3"/>
  <c r="CX69" i="3" s="1"/>
  <c r="CY69" i="3"/>
  <c r="CZ69" i="3"/>
  <c r="DB69" i="3" s="1"/>
  <c r="DA69" i="3"/>
  <c r="DC69" i="3"/>
  <c r="DF69" i="3"/>
  <c r="DJ69" i="3" s="1"/>
  <c r="A70" i="3"/>
  <c r="Y70" i="3"/>
  <c r="CX70" i="3"/>
  <c r="DF70" i="3" s="1"/>
  <c r="CY70" i="3"/>
  <c r="CZ70" i="3"/>
  <c r="DB70" i="3" s="1"/>
  <c r="DA70" i="3"/>
  <c r="DC70" i="3"/>
  <c r="DH70" i="3"/>
  <c r="DI70" i="3"/>
  <c r="DJ70" i="3"/>
  <c r="A71" i="3"/>
  <c r="Y71" i="3"/>
  <c r="CX71" i="3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A73" i="3"/>
  <c r="Y73" i="3"/>
  <c r="CX73" i="3"/>
  <c r="DG73" i="3" s="1"/>
  <c r="CY73" i="3"/>
  <c r="CZ73" i="3"/>
  <c r="DB73" i="3" s="1"/>
  <c r="DA73" i="3"/>
  <c r="DC73" i="3"/>
  <c r="DF73" i="3"/>
  <c r="DJ73" i="3" s="1"/>
  <c r="DH73" i="3"/>
  <c r="DI73" i="3"/>
  <c r="A74" i="3"/>
  <c r="Y74" i="3"/>
  <c r="CX74" i="3"/>
  <c r="DG74" i="3" s="1"/>
  <c r="CY74" i="3"/>
  <c r="CZ74" i="3"/>
  <c r="DA74" i="3"/>
  <c r="DB74" i="3"/>
  <c r="DC74" i="3"/>
  <c r="DF74" i="3"/>
  <c r="DJ74" i="3" s="1"/>
  <c r="DH74" i="3"/>
  <c r="DI74" i="3"/>
  <c r="A75" i="3"/>
  <c r="Y75" i="3"/>
  <c r="CX75" i="3" s="1"/>
  <c r="CY75" i="3"/>
  <c r="CZ75" i="3"/>
  <c r="DA75" i="3"/>
  <c r="DB75" i="3"/>
  <c r="DC75" i="3"/>
  <c r="A76" i="3"/>
  <c r="Y76" i="3"/>
  <c r="CX76" i="3" s="1"/>
  <c r="CY76" i="3"/>
  <c r="CZ76" i="3"/>
  <c r="DA76" i="3"/>
  <c r="DB76" i="3"/>
  <c r="DC76" i="3"/>
  <c r="DG76" i="3"/>
  <c r="A77" i="3"/>
  <c r="Y77" i="3"/>
  <c r="CX77" i="3" s="1"/>
  <c r="CY77" i="3"/>
  <c r="CZ77" i="3"/>
  <c r="DB77" i="3" s="1"/>
  <c r="DA77" i="3"/>
  <c r="DC77" i="3"/>
  <c r="A78" i="3"/>
  <c r="Y78" i="3"/>
  <c r="CX78" i="3"/>
  <c r="CY78" i="3"/>
  <c r="CZ78" i="3"/>
  <c r="DB78" i="3" s="1"/>
  <c r="DA78" i="3"/>
  <c r="DC78" i="3"/>
  <c r="DH78" i="3"/>
  <c r="DI78" i="3"/>
  <c r="A79" i="3"/>
  <c r="Y79" i="3"/>
  <c r="CX79" i="3"/>
  <c r="CY79" i="3"/>
  <c r="CZ79" i="3"/>
  <c r="DA79" i="3"/>
  <c r="DB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/>
  <c r="DG81" i="3" s="1"/>
  <c r="CY81" i="3"/>
  <c r="CZ81" i="3"/>
  <c r="DB81" i="3" s="1"/>
  <c r="DA81" i="3"/>
  <c r="DC81" i="3"/>
  <c r="DF81" i="3"/>
  <c r="DJ81" i="3" s="1"/>
  <c r="DH81" i="3"/>
  <c r="DI81" i="3"/>
  <c r="A82" i="3"/>
  <c r="Y82" i="3"/>
  <c r="CX82" i="3"/>
  <c r="DG82" i="3" s="1"/>
  <c r="CY82" i="3"/>
  <c r="CZ82" i="3"/>
  <c r="DA82" i="3"/>
  <c r="DB82" i="3"/>
  <c r="DC82" i="3"/>
  <c r="DF82" i="3"/>
  <c r="DJ82" i="3" s="1"/>
  <c r="DH82" i="3"/>
  <c r="DI82" i="3"/>
  <c r="A83" i="3"/>
  <c r="Y83" i="3"/>
  <c r="CX83" i="3" s="1"/>
  <c r="CU83" i="3"/>
  <c r="CY83" i="3"/>
  <c r="CZ83" i="3"/>
  <c r="DB83" i="3" s="1"/>
  <c r="DA83" i="3"/>
  <c r="DC83" i="3"/>
  <c r="DG83" i="3"/>
  <c r="A84" i="3"/>
  <c r="Y84" i="3"/>
  <c r="CX84" i="3"/>
  <c r="CY84" i="3"/>
  <c r="CZ84" i="3"/>
  <c r="DB84" i="3" s="1"/>
  <c r="DA84" i="3"/>
  <c r="DC84" i="3"/>
  <c r="A85" i="3"/>
  <c r="Y85" i="3"/>
  <c r="CX85" i="3" s="1"/>
  <c r="CW85" i="3"/>
  <c r="CY85" i="3"/>
  <c r="CZ85" i="3"/>
  <c r="DB85" i="3" s="1"/>
  <c r="DA85" i="3"/>
  <c r="DC85" i="3"/>
  <c r="DG85" i="3"/>
  <c r="DJ85" i="3" s="1"/>
  <c r="A86" i="3"/>
  <c r="Y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A90" i="3"/>
  <c r="Y90" i="3"/>
  <c r="CU90" i="3"/>
  <c r="CV90" i="3"/>
  <c r="CX90" i="3"/>
  <c r="DI90" i="3" s="1"/>
  <c r="DJ90" i="3" s="1"/>
  <c r="CY90" i="3"/>
  <c r="CZ90" i="3"/>
  <c r="DB90" i="3" s="1"/>
  <c r="DA90" i="3"/>
  <c r="DC90" i="3"/>
  <c r="DF90" i="3"/>
  <c r="DG90" i="3"/>
  <c r="DH90" i="3"/>
  <c r="A91" i="3"/>
  <c r="Y91" i="3"/>
  <c r="CX91" i="3" s="1"/>
  <c r="CY91" i="3"/>
  <c r="CZ91" i="3"/>
  <c r="DB91" i="3" s="1"/>
  <c r="DA91" i="3"/>
  <c r="DC91" i="3"/>
  <c r="A92" i="3"/>
  <c r="Y92" i="3"/>
  <c r="CW92" i="3"/>
  <c r="CX92" i="3"/>
  <c r="DF92" i="3" s="1"/>
  <c r="CY92" i="3"/>
  <c r="CZ92" i="3"/>
  <c r="DA92" i="3"/>
  <c r="DB92" i="3"/>
  <c r="DC92" i="3"/>
  <c r="DH92" i="3"/>
  <c r="A93" i="3"/>
  <c r="Y93" i="3"/>
  <c r="CX93" i="3" s="1"/>
  <c r="CY93" i="3"/>
  <c r="CZ93" i="3"/>
  <c r="DB93" i="3" s="1"/>
  <c r="DA93" i="3"/>
  <c r="DC93" i="3"/>
  <c r="A94" i="3"/>
  <c r="Y94" i="3"/>
  <c r="CW94" i="3"/>
  <c r="CX94" i="3"/>
  <c r="DF94" i="3" s="1"/>
  <c r="CY94" i="3"/>
  <c r="CZ94" i="3"/>
  <c r="DA94" i="3"/>
  <c r="DB94" i="3"/>
  <c r="DC94" i="3"/>
  <c r="DH94" i="3"/>
  <c r="A95" i="3"/>
  <c r="Y95" i="3"/>
  <c r="CW95" i="3" s="1"/>
  <c r="CY95" i="3"/>
  <c r="CZ95" i="3"/>
  <c r="DB95" i="3" s="1"/>
  <c r="DA95" i="3"/>
  <c r="DC95" i="3"/>
  <c r="A96" i="3"/>
  <c r="Y96" i="3"/>
  <c r="CW96" i="3"/>
  <c r="CX96" i="3"/>
  <c r="DF96" i="3" s="1"/>
  <c r="CY96" i="3"/>
  <c r="CZ96" i="3"/>
  <c r="DA96" i="3"/>
  <c r="DB96" i="3"/>
  <c r="DC96" i="3"/>
  <c r="DH96" i="3"/>
  <c r="A97" i="3"/>
  <c r="Y97" i="3"/>
  <c r="CX97" i="3" s="1"/>
  <c r="CY97" i="3"/>
  <c r="CZ97" i="3"/>
  <c r="DB97" i="3" s="1"/>
  <c r="DA97" i="3"/>
  <c r="DC97" i="3"/>
  <c r="A98" i="3"/>
  <c r="Y98" i="3"/>
  <c r="CW98" i="3"/>
  <c r="CX98" i="3"/>
  <c r="DF98" i="3" s="1"/>
  <c r="CY98" i="3"/>
  <c r="CZ98" i="3"/>
  <c r="DA98" i="3"/>
  <c r="DB98" i="3"/>
  <c r="DC98" i="3"/>
  <c r="DH98" i="3"/>
  <c r="A99" i="3"/>
  <c r="Y99" i="3"/>
  <c r="CX99" i="3" s="1"/>
  <c r="CY99" i="3"/>
  <c r="CZ99" i="3"/>
  <c r="DB99" i="3" s="1"/>
  <c r="DA99" i="3"/>
  <c r="DC99" i="3"/>
  <c r="A100" i="3"/>
  <c r="Y100" i="3"/>
  <c r="CX100" i="3" s="1"/>
  <c r="CY100" i="3"/>
  <c r="CZ100" i="3"/>
  <c r="DB100" i="3" s="1"/>
  <c r="DA100" i="3"/>
  <c r="DC100" i="3"/>
  <c r="A101" i="3"/>
  <c r="Y101" i="3"/>
  <c r="CX101" i="3"/>
  <c r="DF101" i="3" s="1"/>
  <c r="DJ101" i="3" s="1"/>
  <c r="CY101" i="3"/>
  <c r="CZ101" i="3"/>
  <c r="DB101" i="3" s="1"/>
  <c r="DA101" i="3"/>
  <c r="DC101" i="3"/>
  <c r="DH101" i="3"/>
  <c r="DI101" i="3"/>
  <c r="A102" i="3"/>
  <c r="Y102" i="3"/>
  <c r="CX102" i="3"/>
  <c r="DF102" i="3" s="1"/>
  <c r="DJ102" i="3" s="1"/>
  <c r="CY102" i="3"/>
  <c r="CZ102" i="3"/>
  <c r="DA102" i="3"/>
  <c r="DB102" i="3"/>
  <c r="DC102" i="3"/>
  <c r="DH102" i="3"/>
  <c r="A103" i="3"/>
  <c r="Y103" i="3"/>
  <c r="CX103" i="3" s="1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A105" i="3"/>
  <c r="DB105" i="3"/>
  <c r="DC105" i="3"/>
  <c r="DH105" i="3"/>
  <c r="DI105" i="3"/>
  <c r="A106" i="3"/>
  <c r="Y106" i="3"/>
  <c r="CX106" i="3"/>
  <c r="DF106" i="3" s="1"/>
  <c r="DJ106" i="3" s="1"/>
  <c r="CY106" i="3"/>
  <c r="CZ106" i="3"/>
  <c r="DA106" i="3"/>
  <c r="DB106" i="3"/>
  <c r="DC106" i="3"/>
  <c r="DH106" i="3"/>
  <c r="A107" i="3"/>
  <c r="Y107" i="3"/>
  <c r="CX107" i="3" s="1"/>
  <c r="CY107" i="3"/>
  <c r="CZ107" i="3"/>
  <c r="DB107" i="3" s="1"/>
  <c r="DA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X109" i="3"/>
  <c r="DF109" i="3" s="1"/>
  <c r="DJ109" i="3" s="1"/>
  <c r="CY109" i="3"/>
  <c r="CZ109" i="3"/>
  <c r="DA109" i="3"/>
  <c r="DB109" i="3"/>
  <c r="DC109" i="3"/>
  <c r="DH109" i="3"/>
  <c r="DI109" i="3"/>
  <c r="A110" i="3"/>
  <c r="Y110" i="3"/>
  <c r="CX110" i="3"/>
  <c r="DF110" i="3" s="1"/>
  <c r="DJ110" i="3" s="1"/>
  <c r="CY110" i="3"/>
  <c r="CZ110" i="3"/>
  <c r="DA110" i="3"/>
  <c r="DB110" i="3"/>
  <c r="DC110" i="3"/>
  <c r="DH110" i="3"/>
  <c r="A111" i="3"/>
  <c r="Y111" i="3"/>
  <c r="CX111" i="3" s="1"/>
  <c r="CY111" i="3"/>
  <c r="CZ111" i="3"/>
  <c r="DB111" i="3" s="1"/>
  <c r="DA111" i="3"/>
  <c r="DC111" i="3"/>
  <c r="A112" i="3"/>
  <c r="Y112" i="3"/>
  <c r="CX112" i="3" s="1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V121" i="3" s="1"/>
  <c r="CU121" i="3"/>
  <c r="CY121" i="3"/>
  <c r="CZ121" i="3"/>
  <c r="DA121" i="3"/>
  <c r="DB121" i="3"/>
  <c r="DC121" i="3"/>
  <c r="A122" i="3"/>
  <c r="Y122" i="3"/>
  <c r="CX122" i="3"/>
  <c r="DF122" i="3" s="1"/>
  <c r="CY122" i="3"/>
  <c r="CZ122" i="3"/>
  <c r="DA122" i="3"/>
  <c r="DB122" i="3"/>
  <c r="DC122" i="3"/>
  <c r="DH122" i="3"/>
  <c r="A123" i="3"/>
  <c r="Y123" i="3"/>
  <c r="CW123" i="3" s="1"/>
  <c r="CY123" i="3"/>
  <c r="CZ123" i="3"/>
  <c r="DB123" i="3" s="1"/>
  <c r="DA123" i="3"/>
  <c r="DC123" i="3"/>
  <c r="A124" i="3"/>
  <c r="Y124" i="3"/>
  <c r="CW124" i="3"/>
  <c r="CX124" i="3"/>
  <c r="DF124" i="3" s="1"/>
  <c r="CY124" i="3"/>
  <c r="CZ124" i="3"/>
  <c r="DA124" i="3"/>
  <c r="DB124" i="3"/>
  <c r="DC124" i="3"/>
  <c r="DH124" i="3"/>
  <c r="A125" i="3"/>
  <c r="Y125" i="3"/>
  <c r="CX125" i="3" s="1"/>
  <c r="CY125" i="3"/>
  <c r="CZ125" i="3"/>
  <c r="DB125" i="3" s="1"/>
  <c r="DA125" i="3"/>
  <c r="DC125" i="3"/>
  <c r="A126" i="3"/>
  <c r="Y126" i="3"/>
  <c r="CX126" i="3"/>
  <c r="DF126" i="3" s="1"/>
  <c r="DJ126" i="3" s="1"/>
  <c r="CY126" i="3"/>
  <c r="CZ126" i="3"/>
  <c r="DA126" i="3"/>
  <c r="DB126" i="3"/>
  <c r="DC126" i="3"/>
  <c r="DH126" i="3"/>
  <c r="DI126" i="3"/>
  <c r="A127" i="3"/>
  <c r="Y127" i="3"/>
  <c r="CX127" i="3"/>
  <c r="DF127" i="3" s="1"/>
  <c r="DJ127" i="3" s="1"/>
  <c r="CY127" i="3"/>
  <c r="CZ127" i="3"/>
  <c r="DA127" i="3"/>
  <c r="DB127" i="3"/>
  <c r="DC127" i="3"/>
  <c r="DH127" i="3"/>
  <c r="A128" i="3"/>
  <c r="Y128" i="3"/>
  <c r="CX128" i="3" s="1"/>
  <c r="CY128" i="3"/>
  <c r="CZ128" i="3"/>
  <c r="DB128" i="3" s="1"/>
  <c r="DA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X130" i="3"/>
  <c r="DG130" i="3" s="1"/>
  <c r="CY130" i="3"/>
  <c r="CZ130" i="3"/>
  <c r="DA130" i="3"/>
  <c r="DB130" i="3"/>
  <c r="DC130" i="3"/>
  <c r="DH130" i="3"/>
  <c r="DI130" i="3"/>
  <c r="A131" i="3"/>
  <c r="Y131" i="3"/>
  <c r="CX131" i="3" s="1"/>
  <c r="CU131" i="3"/>
  <c r="CY131" i="3"/>
  <c r="CZ131" i="3"/>
  <c r="DB131" i="3" s="1"/>
  <c r="DA131" i="3"/>
  <c r="DC131" i="3"/>
  <c r="A132" i="3"/>
  <c r="Y132" i="3"/>
  <c r="CX132" i="3"/>
  <c r="DF132" i="3" s="1"/>
  <c r="CY132" i="3"/>
  <c r="CZ132" i="3"/>
  <c r="DA132" i="3"/>
  <c r="DB132" i="3"/>
  <c r="DC132" i="3"/>
  <c r="DH132" i="3"/>
  <c r="DI132" i="3"/>
  <c r="DJ132" i="3" s="1"/>
  <c r="A133" i="3"/>
  <c r="Y133" i="3"/>
  <c r="CX133" i="3" s="1"/>
  <c r="CW133" i="3"/>
  <c r="CY133" i="3"/>
  <c r="CZ133" i="3"/>
  <c r="DB133" i="3" s="1"/>
  <c r="DA133" i="3"/>
  <c r="DC133" i="3"/>
  <c r="A134" i="3"/>
  <c r="Y134" i="3"/>
  <c r="CW134" i="3" s="1"/>
  <c r="CX134" i="3"/>
  <c r="DG134" i="3" s="1"/>
  <c r="DJ134" i="3" s="1"/>
  <c r="CY134" i="3"/>
  <c r="CZ134" i="3"/>
  <c r="DA134" i="3"/>
  <c r="DB134" i="3"/>
  <c r="DC134" i="3"/>
  <c r="DH134" i="3"/>
  <c r="DI134" i="3"/>
  <c r="A135" i="3"/>
  <c r="Y135" i="3"/>
  <c r="CX135" i="3"/>
  <c r="DF135" i="3" s="1"/>
  <c r="DJ135" i="3" s="1"/>
  <c r="CY135" i="3"/>
  <c r="CZ135" i="3"/>
  <c r="DA135" i="3"/>
  <c r="DB135" i="3"/>
  <c r="DC135" i="3"/>
  <c r="DH135" i="3"/>
  <c r="A136" i="3"/>
  <c r="Y136" i="3"/>
  <c r="CX136" i="3" s="1"/>
  <c r="CY136" i="3"/>
  <c r="CZ136" i="3"/>
  <c r="DB136" i="3" s="1"/>
  <c r="DA136" i="3"/>
  <c r="DC136" i="3"/>
  <c r="A137" i="3"/>
  <c r="Y137" i="3"/>
  <c r="CX137" i="3" s="1"/>
  <c r="CY137" i="3"/>
  <c r="CZ137" i="3"/>
  <c r="DB137" i="3" s="1"/>
  <c r="DA137" i="3"/>
  <c r="DC137" i="3"/>
  <c r="A138" i="3"/>
  <c r="Y138" i="3"/>
  <c r="CU138" i="3"/>
  <c r="CV138" i="3"/>
  <c r="CX138" i="3"/>
  <c r="DI138" i="3" s="1"/>
  <c r="DJ138" i="3" s="1"/>
  <c r="CY138" i="3"/>
  <c r="CZ138" i="3"/>
  <c r="DB138" i="3" s="1"/>
  <c r="DA138" i="3"/>
  <c r="DC138" i="3"/>
  <c r="DF138" i="3"/>
  <c r="DG138" i="3"/>
  <c r="DH138" i="3"/>
  <c r="A139" i="3"/>
  <c r="Y139" i="3"/>
  <c r="CX139" i="3" s="1"/>
  <c r="CY139" i="3"/>
  <c r="CZ139" i="3"/>
  <c r="DB139" i="3" s="1"/>
  <c r="DA139" i="3"/>
  <c r="DC139" i="3"/>
  <c r="A140" i="3"/>
  <c r="Y140" i="3"/>
  <c r="CW140" i="3"/>
  <c r="CX140" i="3"/>
  <c r="DF140" i="3" s="1"/>
  <c r="CY140" i="3"/>
  <c r="CZ140" i="3"/>
  <c r="DA140" i="3"/>
  <c r="DB140" i="3"/>
  <c r="DC140" i="3"/>
  <c r="DH140" i="3"/>
  <c r="A141" i="3"/>
  <c r="Y141" i="3"/>
  <c r="CX141" i="3" s="1"/>
  <c r="CY141" i="3"/>
  <c r="CZ141" i="3"/>
  <c r="DB141" i="3" s="1"/>
  <c r="DA141" i="3"/>
  <c r="DC141" i="3"/>
  <c r="A142" i="3"/>
  <c r="Y142" i="3"/>
  <c r="CX142" i="3"/>
  <c r="DF142" i="3" s="1"/>
  <c r="DJ142" i="3" s="1"/>
  <c r="CY142" i="3"/>
  <c r="CZ142" i="3"/>
  <c r="DA142" i="3"/>
  <c r="DB142" i="3"/>
  <c r="DC142" i="3"/>
  <c r="DH142" i="3"/>
  <c r="DI142" i="3"/>
  <c r="A143" i="3"/>
  <c r="Y143" i="3"/>
  <c r="CX143" i="3"/>
  <c r="DF143" i="3" s="1"/>
  <c r="DJ143" i="3" s="1"/>
  <c r="CY143" i="3"/>
  <c r="CZ143" i="3"/>
  <c r="DA143" i="3"/>
  <c r="DB143" i="3"/>
  <c r="DC143" i="3"/>
  <c r="DH143" i="3"/>
  <c r="A144" i="3"/>
  <c r="Y144" i="3"/>
  <c r="CX144" i="3" s="1"/>
  <c r="CY144" i="3"/>
  <c r="CZ144" i="3"/>
  <c r="DB144" i="3" s="1"/>
  <c r="DA144" i="3"/>
  <c r="DC144" i="3"/>
  <c r="DG144" i="3"/>
  <c r="A145" i="3"/>
  <c r="Y145" i="3"/>
  <c r="CX145" i="3" s="1"/>
  <c r="CY145" i="3"/>
  <c r="CZ145" i="3"/>
  <c r="DB145" i="3" s="1"/>
  <c r="DA145" i="3"/>
  <c r="DC145" i="3"/>
  <c r="A146" i="3"/>
  <c r="Y146" i="3"/>
  <c r="CX146" i="3"/>
  <c r="DG146" i="3" s="1"/>
  <c r="CY146" i="3"/>
  <c r="CZ146" i="3"/>
  <c r="DA146" i="3"/>
  <c r="DB146" i="3"/>
  <c r="DC146" i="3"/>
  <c r="DH146" i="3"/>
  <c r="DI146" i="3"/>
  <c r="A147" i="3"/>
  <c r="Y147" i="3"/>
  <c r="CX147" i="3" s="1"/>
  <c r="CU147" i="3"/>
  <c r="CY147" i="3"/>
  <c r="CZ147" i="3"/>
  <c r="DB147" i="3" s="1"/>
  <c r="DA147" i="3"/>
  <c r="DC147" i="3"/>
  <c r="DF147" i="3"/>
  <c r="A148" i="3"/>
  <c r="Y148" i="3"/>
  <c r="CX148" i="3"/>
  <c r="DF148" i="3" s="1"/>
  <c r="DJ148" i="3" s="1"/>
  <c r="CY148" i="3"/>
  <c r="CZ148" i="3"/>
  <c r="DA148" i="3"/>
  <c r="DB148" i="3"/>
  <c r="DC148" i="3"/>
  <c r="DH148" i="3"/>
  <c r="DI148" i="3"/>
  <c r="A149" i="3"/>
  <c r="Y149" i="3"/>
  <c r="CV149" i="3" s="1"/>
  <c r="CU149" i="3"/>
  <c r="CY149" i="3"/>
  <c r="CZ149" i="3"/>
  <c r="DB149" i="3" s="1"/>
  <c r="DA149" i="3"/>
  <c r="DC149" i="3"/>
  <c r="A150" i="3"/>
  <c r="Y150" i="3"/>
  <c r="CX150" i="3"/>
  <c r="DG150" i="3" s="1"/>
  <c r="CY150" i="3"/>
  <c r="CZ150" i="3"/>
  <c r="DA150" i="3"/>
  <c r="DB150" i="3"/>
  <c r="DC150" i="3"/>
  <c r="DH150" i="3"/>
  <c r="DI150" i="3"/>
  <c r="A151" i="3"/>
  <c r="Y151" i="3"/>
  <c r="CU151" i="3"/>
  <c r="CY151" i="3"/>
  <c r="CZ151" i="3"/>
  <c r="DB151" i="3" s="1"/>
  <c r="DA151" i="3"/>
  <c r="DC151" i="3"/>
  <c r="A152" i="3"/>
  <c r="Y152" i="3"/>
  <c r="CX152" i="3"/>
  <c r="CY152" i="3"/>
  <c r="CZ152" i="3"/>
  <c r="DA152" i="3"/>
  <c r="DB152" i="3"/>
  <c r="DC152" i="3"/>
  <c r="DH152" i="3"/>
  <c r="A153" i="3"/>
  <c r="Y153" i="3"/>
  <c r="CX153" i="3" s="1"/>
  <c r="CY153" i="3"/>
  <c r="CZ153" i="3"/>
  <c r="DB153" i="3" s="1"/>
  <c r="DA153" i="3"/>
  <c r="DC153" i="3"/>
  <c r="DG153" i="3"/>
  <c r="DJ153" i="3" s="1"/>
  <c r="A154" i="3"/>
  <c r="Y154" i="3"/>
  <c r="CW154" i="3" s="1"/>
  <c r="CX154" i="3"/>
  <c r="DH154" i="3" s="1"/>
  <c r="CY154" i="3"/>
  <c r="CZ154" i="3"/>
  <c r="DA154" i="3"/>
  <c r="DB154" i="3"/>
  <c r="DC154" i="3"/>
  <c r="A155" i="3"/>
  <c r="Y155" i="3"/>
  <c r="CX155" i="3" s="1"/>
  <c r="DF155" i="3" s="1"/>
  <c r="CW155" i="3"/>
  <c r="CY155" i="3"/>
  <c r="CZ155" i="3"/>
  <c r="DB155" i="3" s="1"/>
  <c r="DA155" i="3"/>
  <c r="DC155" i="3"/>
  <c r="DG155" i="3"/>
  <c r="DJ155" i="3" s="1"/>
  <c r="A156" i="3"/>
  <c r="Y156" i="3"/>
  <c r="CW156" i="3"/>
  <c r="CX156" i="3"/>
  <c r="CY156" i="3"/>
  <c r="CZ156" i="3"/>
  <c r="DA156" i="3"/>
  <c r="DB156" i="3"/>
  <c r="DC156" i="3"/>
  <c r="DI156" i="3"/>
  <c r="A157" i="3"/>
  <c r="Y157" i="3"/>
  <c r="CX157" i="3" s="1"/>
  <c r="CW157" i="3"/>
  <c r="CY157" i="3"/>
  <c r="CZ157" i="3"/>
  <c r="DB157" i="3" s="1"/>
  <c r="DA157" i="3"/>
  <c r="DC157" i="3"/>
  <c r="DF157" i="3"/>
  <c r="DG157" i="3"/>
  <c r="DJ157" i="3" s="1"/>
  <c r="A158" i="3"/>
  <c r="Y158" i="3"/>
  <c r="CW158" i="3"/>
  <c r="CX158" i="3"/>
  <c r="CY158" i="3"/>
  <c r="CZ158" i="3"/>
  <c r="DA158" i="3"/>
  <c r="DB158" i="3"/>
  <c r="DC158" i="3"/>
  <c r="A159" i="3"/>
  <c r="Y159" i="3"/>
  <c r="CX159" i="3"/>
  <c r="CY159" i="3"/>
  <c r="CZ159" i="3"/>
  <c r="DA159" i="3"/>
  <c r="DB159" i="3"/>
  <c r="DC159" i="3"/>
  <c r="DG159" i="3"/>
  <c r="A160" i="3"/>
  <c r="Y160" i="3"/>
  <c r="CX160" i="3" s="1"/>
  <c r="CY160" i="3"/>
  <c r="CZ160" i="3"/>
  <c r="DB160" i="3" s="1"/>
  <c r="DA160" i="3"/>
  <c r="DC160" i="3"/>
  <c r="DF160" i="3"/>
  <c r="DJ160" i="3" s="1"/>
  <c r="A161" i="3"/>
  <c r="Y161" i="3"/>
  <c r="CX161" i="3"/>
  <c r="DG161" i="3" s="1"/>
  <c r="CY161" i="3"/>
  <c r="CZ161" i="3"/>
  <c r="DB161" i="3" s="1"/>
  <c r="DA161" i="3"/>
  <c r="DC161" i="3"/>
  <c r="DF161" i="3"/>
  <c r="DJ161" i="3" s="1"/>
  <c r="DH161" i="3"/>
  <c r="DI161" i="3"/>
  <c r="A162" i="3"/>
  <c r="Y162" i="3"/>
  <c r="CX162" i="3"/>
  <c r="CY162" i="3"/>
  <c r="CZ162" i="3"/>
  <c r="DA162" i="3"/>
  <c r="DB162" i="3"/>
  <c r="DC162" i="3"/>
  <c r="A163" i="3"/>
  <c r="Y163" i="3"/>
  <c r="CX163" i="3"/>
  <c r="CY163" i="3"/>
  <c r="CZ163" i="3"/>
  <c r="DA163" i="3"/>
  <c r="DB163" i="3"/>
  <c r="DC163" i="3"/>
  <c r="DG163" i="3"/>
  <c r="A164" i="3"/>
  <c r="Y164" i="3"/>
  <c r="CX164" i="3" s="1"/>
  <c r="CY164" i="3"/>
  <c r="CZ164" i="3"/>
  <c r="DB164" i="3" s="1"/>
  <c r="DA164" i="3"/>
  <c r="DC164" i="3"/>
  <c r="DF164" i="3"/>
  <c r="DJ164" i="3" s="1"/>
  <c r="A165" i="3"/>
  <c r="Y165" i="3"/>
  <c r="CX165" i="3"/>
  <c r="DG165" i="3" s="1"/>
  <c r="CY165" i="3"/>
  <c r="CZ165" i="3"/>
  <c r="DB165" i="3" s="1"/>
  <c r="DA165" i="3"/>
  <c r="DC165" i="3"/>
  <c r="DF165" i="3"/>
  <c r="DJ165" i="3" s="1"/>
  <c r="DH165" i="3"/>
  <c r="DI165" i="3"/>
  <c r="A166" i="3"/>
  <c r="Y166" i="3"/>
  <c r="CX166" i="3"/>
  <c r="CY166" i="3"/>
  <c r="CZ166" i="3"/>
  <c r="DA166" i="3"/>
  <c r="DB166" i="3"/>
  <c r="DC166" i="3"/>
  <c r="A167" i="3"/>
  <c r="Y167" i="3"/>
  <c r="CX167" i="3"/>
  <c r="CY167" i="3"/>
  <c r="CZ167" i="3"/>
  <c r="DA167" i="3"/>
  <c r="DB167" i="3"/>
  <c r="DC167" i="3"/>
  <c r="DG167" i="3"/>
  <c r="A168" i="3"/>
  <c r="Y168" i="3"/>
  <c r="CX168" i="3" s="1"/>
  <c r="CY168" i="3"/>
  <c r="CZ168" i="3"/>
  <c r="DB168" i="3" s="1"/>
  <c r="DA168" i="3"/>
  <c r="DC168" i="3"/>
  <c r="DF168" i="3"/>
  <c r="DJ168" i="3" s="1"/>
  <c r="A169" i="3"/>
  <c r="Y169" i="3"/>
  <c r="CX169" i="3"/>
  <c r="DG169" i="3" s="1"/>
  <c r="CY169" i="3"/>
  <c r="CZ169" i="3"/>
  <c r="DB169" i="3" s="1"/>
  <c r="DA169" i="3"/>
  <c r="DC169" i="3"/>
  <c r="DF169" i="3"/>
  <c r="DJ169" i="3" s="1"/>
  <c r="DH169" i="3"/>
  <c r="DI169" i="3"/>
  <c r="A170" i="3"/>
  <c r="Y170" i="3"/>
  <c r="CX170" i="3"/>
  <c r="CY170" i="3"/>
  <c r="CZ170" i="3"/>
  <c r="DA170" i="3"/>
  <c r="DB170" i="3"/>
  <c r="DC170" i="3"/>
  <c r="A171" i="3"/>
  <c r="Y171" i="3"/>
  <c r="CU171" i="3"/>
  <c r="CY171" i="3"/>
  <c r="CZ171" i="3"/>
  <c r="DA171" i="3"/>
  <c r="DB171" i="3"/>
  <c r="DC171" i="3"/>
  <c r="A172" i="3"/>
  <c r="Y172" i="3"/>
  <c r="CX172" i="3"/>
  <c r="DI172" i="3" s="1"/>
  <c r="DJ172" i="3" s="1"/>
  <c r="CY172" i="3"/>
  <c r="CZ172" i="3"/>
  <c r="DA172" i="3"/>
  <c r="DB172" i="3"/>
  <c r="DC172" i="3"/>
  <c r="DH172" i="3"/>
  <c r="A173" i="3"/>
  <c r="Y173" i="3"/>
  <c r="CW173" i="3" s="1"/>
  <c r="CY173" i="3"/>
  <c r="CZ173" i="3"/>
  <c r="DA173" i="3"/>
  <c r="DB173" i="3"/>
  <c r="DC173" i="3"/>
  <c r="A174" i="3"/>
  <c r="Y174" i="3"/>
  <c r="CW174" i="3" s="1"/>
  <c r="CY174" i="3"/>
  <c r="CZ174" i="3"/>
  <c r="DA174" i="3"/>
  <c r="DB174" i="3"/>
  <c r="DC174" i="3"/>
  <c r="A175" i="3"/>
  <c r="Y175" i="3"/>
  <c r="CW175" i="3" s="1"/>
  <c r="CX175" i="3"/>
  <c r="DF175" i="3" s="1"/>
  <c r="CY175" i="3"/>
  <c r="CZ175" i="3"/>
  <c r="DB175" i="3" s="1"/>
  <c r="DA175" i="3"/>
  <c r="DC175" i="3"/>
  <c r="DH175" i="3"/>
  <c r="A176" i="3"/>
  <c r="Y176" i="3"/>
  <c r="CW176" i="3"/>
  <c r="CX176" i="3"/>
  <c r="DI176" i="3" s="1"/>
  <c r="CY176" i="3"/>
  <c r="CZ176" i="3"/>
  <c r="DB176" i="3" s="1"/>
  <c r="DA176" i="3"/>
  <c r="DC176" i="3"/>
  <c r="DH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DF178" i="3" s="1"/>
  <c r="DJ178" i="3" s="1"/>
  <c r="CY178" i="3"/>
  <c r="CZ178" i="3"/>
  <c r="DB178" i="3" s="1"/>
  <c r="DA178" i="3"/>
  <c r="DC178" i="3"/>
  <c r="DH178" i="3"/>
  <c r="A179" i="3"/>
  <c r="Y179" i="3"/>
  <c r="CU179" i="3"/>
  <c r="CV179" i="3"/>
  <c r="CX179" i="3"/>
  <c r="CY179" i="3"/>
  <c r="CZ179" i="3"/>
  <c r="DA179" i="3"/>
  <c r="DB179" i="3"/>
  <c r="DC179" i="3"/>
  <c r="DF179" i="3"/>
  <c r="DG179" i="3"/>
  <c r="DH179" i="3"/>
  <c r="DI179" i="3"/>
  <c r="DJ179" i="3" s="1"/>
  <c r="A180" i="3"/>
  <c r="Y180" i="3"/>
  <c r="CX180" i="3" s="1"/>
  <c r="CY180" i="3"/>
  <c r="CZ180" i="3"/>
  <c r="DA180" i="3"/>
  <c r="DB180" i="3"/>
  <c r="DC180" i="3"/>
  <c r="A181" i="3"/>
  <c r="Y181" i="3"/>
  <c r="CW181" i="3" s="1"/>
  <c r="CY181" i="3"/>
  <c r="CZ181" i="3"/>
  <c r="DA181" i="3"/>
  <c r="DB181" i="3"/>
  <c r="DC181" i="3"/>
  <c r="A182" i="3"/>
  <c r="Y182" i="3"/>
  <c r="CW182" i="3" s="1"/>
  <c r="CX182" i="3"/>
  <c r="DF182" i="3" s="1"/>
  <c r="CY182" i="3"/>
  <c r="CZ182" i="3"/>
  <c r="DB182" i="3" s="1"/>
  <c r="DA182" i="3"/>
  <c r="DC182" i="3"/>
  <c r="DH182" i="3"/>
  <c r="A183" i="3"/>
  <c r="Y183" i="3"/>
  <c r="CW183" i="3"/>
  <c r="CX183" i="3"/>
  <c r="DI183" i="3" s="1"/>
  <c r="CY183" i="3"/>
  <c r="CZ183" i="3"/>
  <c r="DB183" i="3" s="1"/>
  <c r="DA183" i="3"/>
  <c r="DC183" i="3"/>
  <c r="DH183" i="3"/>
  <c r="A184" i="3"/>
  <c r="Y184" i="3"/>
  <c r="CW184" i="3" s="1"/>
  <c r="CY184" i="3"/>
  <c r="CZ184" i="3"/>
  <c r="DA184" i="3"/>
  <c r="DB184" i="3"/>
  <c r="DC184" i="3"/>
  <c r="A185" i="3"/>
  <c r="Y185" i="3"/>
  <c r="CW185" i="3" s="1"/>
  <c r="CY185" i="3"/>
  <c r="CZ185" i="3"/>
  <c r="DA185" i="3"/>
  <c r="DB185" i="3"/>
  <c r="DC185" i="3"/>
  <c r="A186" i="3"/>
  <c r="Y186" i="3"/>
  <c r="CW186" i="3" s="1"/>
  <c r="CX186" i="3"/>
  <c r="DF186" i="3" s="1"/>
  <c r="CY186" i="3"/>
  <c r="CZ186" i="3"/>
  <c r="DB186" i="3" s="1"/>
  <c r="DA186" i="3"/>
  <c r="DC186" i="3"/>
  <c r="DH186" i="3"/>
  <c r="A187" i="3"/>
  <c r="Y187" i="3"/>
  <c r="CW187" i="3"/>
  <c r="CX187" i="3"/>
  <c r="DI187" i="3" s="1"/>
  <c r="CY187" i="3"/>
  <c r="CZ187" i="3"/>
  <c r="DB187" i="3" s="1"/>
  <c r="DA187" i="3"/>
  <c r="DC187" i="3"/>
  <c r="DH187" i="3"/>
  <c r="A188" i="3"/>
  <c r="Y188" i="3"/>
  <c r="CX188" i="3" s="1"/>
  <c r="CY188" i="3"/>
  <c r="CZ188" i="3"/>
  <c r="DB188" i="3" s="1"/>
  <c r="DA188" i="3"/>
  <c r="DC188" i="3"/>
  <c r="A189" i="3"/>
  <c r="Y189" i="3"/>
  <c r="CX189" i="3"/>
  <c r="DF189" i="3" s="1"/>
  <c r="DJ189" i="3" s="1"/>
  <c r="CY189" i="3"/>
  <c r="CZ189" i="3"/>
  <c r="DB189" i="3" s="1"/>
  <c r="DA189" i="3"/>
  <c r="DC189" i="3"/>
  <c r="DH189" i="3"/>
  <c r="A190" i="3"/>
  <c r="Y190" i="3"/>
  <c r="CX190" i="3"/>
  <c r="DF190" i="3" s="1"/>
  <c r="DJ190" i="3" s="1"/>
  <c r="CY190" i="3"/>
  <c r="CZ190" i="3"/>
  <c r="DB190" i="3" s="1"/>
  <c r="DA190" i="3"/>
  <c r="DC190" i="3"/>
  <c r="DH190" i="3"/>
  <c r="DI190" i="3"/>
  <c r="A191" i="3"/>
  <c r="Y191" i="3"/>
  <c r="CX191" i="3"/>
  <c r="DG191" i="3" s="1"/>
  <c r="CY191" i="3"/>
  <c r="CZ191" i="3"/>
  <c r="DA191" i="3"/>
  <c r="DB191" i="3"/>
  <c r="DC191" i="3"/>
  <c r="DF191" i="3"/>
  <c r="DJ191" i="3" s="1"/>
  <c r="DH191" i="3"/>
  <c r="A192" i="3"/>
  <c r="Y192" i="3"/>
  <c r="CX192" i="3" s="1"/>
  <c r="CY192" i="3"/>
  <c r="CZ192" i="3"/>
  <c r="DA192" i="3"/>
  <c r="DB192" i="3"/>
  <c r="DC192" i="3"/>
  <c r="A193" i="3"/>
  <c r="Y193" i="3"/>
  <c r="CX193" i="3" s="1"/>
  <c r="CY193" i="3"/>
  <c r="CZ193" i="3"/>
  <c r="DA193" i="3"/>
  <c r="DB193" i="3"/>
  <c r="DC193" i="3"/>
  <c r="A194" i="3"/>
  <c r="Y194" i="3"/>
  <c r="CX194" i="3" s="1"/>
  <c r="CY194" i="3"/>
  <c r="CZ194" i="3"/>
  <c r="DA194" i="3"/>
  <c r="DB194" i="3"/>
  <c r="DC194" i="3"/>
  <c r="A195" i="3"/>
  <c r="Y195" i="3"/>
  <c r="CX195" i="3"/>
  <c r="DI195" i="3" s="1"/>
  <c r="CY195" i="3"/>
  <c r="CZ195" i="3"/>
  <c r="DB195" i="3" s="1"/>
  <c r="DA195" i="3"/>
  <c r="DC195" i="3"/>
  <c r="DH195" i="3"/>
  <c r="A196" i="3"/>
  <c r="Y196" i="3"/>
  <c r="CX196" i="3" s="1"/>
  <c r="CY196" i="3"/>
  <c r="CZ196" i="3"/>
  <c r="DB196" i="3" s="1"/>
  <c r="DA196" i="3"/>
  <c r="DC196" i="3"/>
  <c r="A197" i="3"/>
  <c r="Y197" i="3"/>
  <c r="CX197" i="3"/>
  <c r="DF197" i="3" s="1"/>
  <c r="DJ197" i="3" s="1"/>
  <c r="CY197" i="3"/>
  <c r="CZ197" i="3"/>
  <c r="DB197" i="3" s="1"/>
  <c r="DA197" i="3"/>
  <c r="DC197" i="3"/>
  <c r="DH197" i="3"/>
  <c r="A198" i="3"/>
  <c r="Y198" i="3"/>
  <c r="CX198" i="3"/>
  <c r="DF198" i="3" s="1"/>
  <c r="DJ198" i="3" s="1"/>
  <c r="CY198" i="3"/>
  <c r="CZ198" i="3"/>
  <c r="DB198" i="3" s="1"/>
  <c r="DA198" i="3"/>
  <c r="DC198" i="3"/>
  <c r="DH198" i="3"/>
  <c r="DI198" i="3"/>
  <c r="A199" i="3"/>
  <c r="Y199" i="3"/>
  <c r="CX199" i="3"/>
  <c r="DG199" i="3" s="1"/>
  <c r="CY199" i="3"/>
  <c r="CZ199" i="3"/>
  <c r="DA199" i="3"/>
  <c r="DB199" i="3"/>
  <c r="DC199" i="3"/>
  <c r="DF199" i="3"/>
  <c r="DJ199" i="3" s="1"/>
  <c r="DH199" i="3"/>
  <c r="A200" i="3"/>
  <c r="Y200" i="3"/>
  <c r="CX200" i="3" s="1"/>
  <c r="CY200" i="3"/>
  <c r="CZ200" i="3"/>
  <c r="DA200" i="3"/>
  <c r="DB200" i="3"/>
  <c r="DC200" i="3"/>
  <c r="A201" i="3"/>
  <c r="Y201" i="3"/>
  <c r="CX201" i="3" s="1"/>
  <c r="CY201" i="3"/>
  <c r="CZ201" i="3"/>
  <c r="DA201" i="3"/>
  <c r="DB201" i="3"/>
  <c r="DC201" i="3"/>
  <c r="A202" i="3"/>
  <c r="Y202" i="3"/>
  <c r="CX202" i="3" s="1"/>
  <c r="CY202" i="3"/>
  <c r="CZ202" i="3"/>
  <c r="DA202" i="3"/>
  <c r="DB202" i="3"/>
  <c r="DC202" i="3"/>
  <c r="A203" i="3"/>
  <c r="Y203" i="3"/>
  <c r="CV203" i="3" s="1"/>
  <c r="CU203" i="3"/>
  <c r="CX203" i="3"/>
  <c r="DF203" i="3" s="1"/>
  <c r="CY203" i="3"/>
  <c r="CZ203" i="3"/>
  <c r="DB203" i="3" s="1"/>
  <c r="DA203" i="3"/>
  <c r="DC203" i="3"/>
  <c r="DH203" i="3"/>
  <c r="A204" i="3"/>
  <c r="Y204" i="3"/>
  <c r="CX204" i="3"/>
  <c r="DF204" i="3" s="1"/>
  <c r="DJ204" i="3" s="1"/>
  <c r="CY204" i="3"/>
  <c r="CZ204" i="3"/>
  <c r="DB204" i="3" s="1"/>
  <c r="DA204" i="3"/>
  <c r="DC204" i="3"/>
  <c r="DH204" i="3"/>
  <c r="DI204" i="3"/>
  <c r="A205" i="3"/>
  <c r="Y205" i="3"/>
  <c r="CX205" i="3"/>
  <c r="DG205" i="3" s="1"/>
  <c r="CY205" i="3"/>
  <c r="CZ205" i="3"/>
  <c r="DA205" i="3"/>
  <c r="DB205" i="3"/>
  <c r="DC205" i="3"/>
  <c r="DF205" i="3"/>
  <c r="DJ205" i="3" s="1"/>
  <c r="DH205" i="3"/>
  <c r="A206" i="3"/>
  <c r="Y206" i="3"/>
  <c r="CX206" i="3" s="1"/>
  <c r="CU206" i="3"/>
  <c r="CV206" i="3"/>
  <c r="CY206" i="3"/>
  <c r="CZ206" i="3"/>
  <c r="DA206" i="3"/>
  <c r="DB206" i="3"/>
  <c r="DC206" i="3"/>
  <c r="A207" i="3"/>
  <c r="Y207" i="3"/>
  <c r="CX207" i="3"/>
  <c r="DI207" i="3" s="1"/>
  <c r="CY207" i="3"/>
  <c r="CZ207" i="3"/>
  <c r="DB207" i="3" s="1"/>
  <c r="DA207" i="3"/>
  <c r="DC207" i="3"/>
  <c r="DH207" i="3"/>
  <c r="A208" i="3"/>
  <c r="Y208" i="3"/>
  <c r="CX208" i="3" s="1"/>
  <c r="CY208" i="3"/>
  <c r="CZ208" i="3"/>
  <c r="DB208" i="3" s="1"/>
  <c r="DA208" i="3"/>
  <c r="DC208" i="3"/>
  <c r="A209" i="3"/>
  <c r="Y209" i="3"/>
  <c r="CV209" i="3" s="1"/>
  <c r="CU209" i="3"/>
  <c r="CX209" i="3"/>
  <c r="DG209" i="3" s="1"/>
  <c r="CY209" i="3"/>
  <c r="CZ209" i="3"/>
  <c r="DA209" i="3"/>
  <c r="DB209" i="3"/>
  <c r="DC209" i="3"/>
  <c r="DF209" i="3"/>
  <c r="DH209" i="3"/>
  <c r="A210" i="3"/>
  <c r="Y210" i="3"/>
  <c r="CX210" i="3" s="1"/>
  <c r="CY210" i="3"/>
  <c r="CZ210" i="3"/>
  <c r="DA210" i="3"/>
  <c r="DB210" i="3"/>
  <c r="DC210" i="3"/>
  <c r="A211" i="3"/>
  <c r="Y211" i="3"/>
  <c r="CX211" i="3" s="1"/>
  <c r="CY211" i="3"/>
  <c r="CZ211" i="3"/>
  <c r="DA211" i="3"/>
  <c r="DB211" i="3"/>
  <c r="DC211" i="3"/>
  <c r="A212" i="3"/>
  <c r="Y212" i="3"/>
  <c r="CV212" i="3" s="1"/>
  <c r="CU212" i="3"/>
  <c r="CY212" i="3"/>
  <c r="CZ212" i="3"/>
  <c r="DB212" i="3" s="1"/>
  <c r="DA212" i="3"/>
  <c r="DC212" i="3"/>
  <c r="A213" i="3"/>
  <c r="Y213" i="3"/>
  <c r="CX213" i="3"/>
  <c r="DF213" i="3" s="1"/>
  <c r="DJ213" i="3" s="1"/>
  <c r="CY213" i="3"/>
  <c r="CZ213" i="3"/>
  <c r="DB213" i="3" s="1"/>
  <c r="DA213" i="3"/>
  <c r="DC213" i="3"/>
  <c r="DH213" i="3"/>
  <c r="A214" i="3"/>
  <c r="Y214" i="3"/>
  <c r="CX214" i="3"/>
  <c r="DF214" i="3" s="1"/>
  <c r="DJ214" i="3" s="1"/>
  <c r="CY214" i="3"/>
  <c r="CZ214" i="3"/>
  <c r="DB214" i="3" s="1"/>
  <c r="DA214" i="3"/>
  <c r="DC214" i="3"/>
  <c r="DH214" i="3"/>
  <c r="DI214" i="3"/>
  <c r="A215" i="3"/>
  <c r="Y215" i="3"/>
  <c r="CU215" i="3"/>
  <c r="CV215" i="3"/>
  <c r="CX215" i="3"/>
  <c r="CY215" i="3"/>
  <c r="CZ215" i="3"/>
  <c r="DA215" i="3"/>
  <c r="DB215" i="3"/>
  <c r="DC215" i="3"/>
  <c r="DF215" i="3"/>
  <c r="DG215" i="3"/>
  <c r="DH215" i="3"/>
  <c r="DI215" i="3"/>
  <c r="DJ215" i="3"/>
  <c r="A216" i="3"/>
  <c r="Y216" i="3"/>
  <c r="CX216" i="3" s="1"/>
  <c r="CY216" i="3"/>
  <c r="CZ216" i="3"/>
  <c r="DA216" i="3"/>
  <c r="DB216" i="3"/>
  <c r="DC216" i="3"/>
  <c r="A217" i="3"/>
  <c r="Y217" i="3"/>
  <c r="CX217" i="3" s="1"/>
  <c r="CW217" i="3"/>
  <c r="CY217" i="3"/>
  <c r="CZ217" i="3"/>
  <c r="DA217" i="3"/>
  <c r="DB217" i="3"/>
  <c r="DC217" i="3"/>
  <c r="A218" i="3"/>
  <c r="Y218" i="3"/>
  <c r="CX218" i="3" s="1"/>
  <c r="CY218" i="3"/>
  <c r="CZ218" i="3"/>
  <c r="DA218" i="3"/>
  <c r="DB218" i="3"/>
  <c r="DC218" i="3"/>
  <c r="A219" i="3"/>
  <c r="Y219" i="3"/>
  <c r="CX219" i="3" s="1"/>
  <c r="CY219" i="3"/>
  <c r="CZ219" i="3"/>
  <c r="DA219" i="3"/>
  <c r="DB219" i="3"/>
  <c r="DC219" i="3"/>
  <c r="A220" i="3"/>
  <c r="Y220" i="3"/>
  <c r="CX220" i="3"/>
  <c r="DI220" i="3" s="1"/>
  <c r="CY220" i="3"/>
  <c r="CZ220" i="3"/>
  <c r="DB220" i="3" s="1"/>
  <c r="DA220" i="3"/>
  <c r="DC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X222" i="3"/>
  <c r="DF222" i="3" s="1"/>
  <c r="DJ222" i="3" s="1"/>
  <c r="CY222" i="3"/>
  <c r="CZ222" i="3"/>
  <c r="DB222" i="3" s="1"/>
  <c r="DA222" i="3"/>
  <c r="DC222" i="3"/>
  <c r="DH222" i="3"/>
  <c r="A223" i="3"/>
  <c r="Y223" i="3"/>
  <c r="CX223" i="3" s="1"/>
  <c r="CU223" i="3"/>
  <c r="CV223" i="3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A225" i="3"/>
  <c r="Y225" i="3"/>
  <c r="CW225" i="3" s="1"/>
  <c r="CY225" i="3"/>
  <c r="CZ225" i="3"/>
  <c r="DA225" i="3"/>
  <c r="DB225" i="3"/>
  <c r="DC225" i="3"/>
  <c r="A226" i="3"/>
  <c r="Y226" i="3"/>
  <c r="CW226" i="3" s="1"/>
  <c r="CX226" i="3"/>
  <c r="DF226" i="3" s="1"/>
  <c r="CY226" i="3"/>
  <c r="CZ226" i="3"/>
  <c r="DB226" i="3" s="1"/>
  <c r="DA226" i="3"/>
  <c r="DC226" i="3"/>
  <c r="DH226" i="3"/>
  <c r="A227" i="3"/>
  <c r="Y227" i="3"/>
  <c r="CW227" i="3"/>
  <c r="CX227" i="3"/>
  <c r="DI227" i="3" s="1"/>
  <c r="CY227" i="3"/>
  <c r="CZ227" i="3"/>
  <c r="DB227" i="3" s="1"/>
  <c r="DA227" i="3"/>
  <c r="DC227" i="3"/>
  <c r="DH227" i="3"/>
  <c r="A228" i="3"/>
  <c r="Y228" i="3"/>
  <c r="CW228" i="3" s="1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X230" i="3" s="1"/>
  <c r="CY230" i="3"/>
  <c r="CZ230" i="3"/>
  <c r="DA230" i="3"/>
  <c r="DB230" i="3"/>
  <c r="DC230" i="3"/>
  <c r="DI230" i="3"/>
  <c r="A231" i="3"/>
  <c r="Y231" i="3"/>
  <c r="CX231" i="3" s="1"/>
  <c r="CY231" i="3"/>
  <c r="CZ231" i="3"/>
  <c r="DA231" i="3"/>
  <c r="DB231" i="3"/>
  <c r="DC231" i="3"/>
  <c r="A232" i="3"/>
  <c r="Y232" i="3"/>
  <c r="CX232" i="3" s="1"/>
  <c r="CY232" i="3"/>
  <c r="CZ232" i="3"/>
  <c r="DA232" i="3"/>
  <c r="DB232" i="3"/>
  <c r="DC232" i="3"/>
  <c r="DG232" i="3"/>
  <c r="A233" i="3"/>
  <c r="Y233" i="3"/>
  <c r="CX233" i="3"/>
  <c r="DI233" i="3" s="1"/>
  <c r="CY233" i="3"/>
  <c r="CZ233" i="3"/>
  <c r="DB233" i="3" s="1"/>
  <c r="DA233" i="3"/>
  <c r="DC233" i="3"/>
  <c r="DH233" i="3"/>
  <c r="A234" i="3"/>
  <c r="Y234" i="3"/>
  <c r="CX234" i="3" s="1"/>
  <c r="CY234" i="3"/>
  <c r="CZ234" i="3"/>
  <c r="DB234" i="3" s="1"/>
  <c r="DA234" i="3"/>
  <c r="DC234" i="3"/>
  <c r="A235" i="3"/>
  <c r="Y235" i="3"/>
  <c r="CX235" i="3"/>
  <c r="CY235" i="3"/>
  <c r="CZ235" i="3"/>
  <c r="DB235" i="3" s="1"/>
  <c r="DA235" i="3"/>
  <c r="DC235" i="3"/>
  <c r="DF235" i="3"/>
  <c r="DJ235" i="3" s="1"/>
  <c r="DH235" i="3"/>
  <c r="A236" i="3"/>
  <c r="Y236" i="3"/>
  <c r="CX236" i="3"/>
  <c r="DF236" i="3" s="1"/>
  <c r="DJ236" i="3" s="1"/>
  <c r="CY236" i="3"/>
  <c r="CZ236" i="3"/>
  <c r="DA236" i="3"/>
  <c r="DB236" i="3"/>
  <c r="DC236" i="3"/>
  <c r="DH236" i="3"/>
  <c r="DI236" i="3"/>
  <c r="A237" i="3"/>
  <c r="Y237" i="3"/>
  <c r="CX237" i="3"/>
  <c r="DG237" i="3" s="1"/>
  <c r="CY237" i="3"/>
  <c r="CZ237" i="3"/>
  <c r="DA237" i="3"/>
  <c r="DB237" i="3"/>
  <c r="DC237" i="3"/>
  <c r="DF237" i="3"/>
  <c r="DJ237" i="3" s="1"/>
  <c r="DH237" i="3"/>
  <c r="A238" i="3"/>
  <c r="Y238" i="3"/>
  <c r="CX238" i="3" s="1"/>
  <c r="CY238" i="3"/>
  <c r="CZ238" i="3"/>
  <c r="DA238" i="3"/>
  <c r="DB238" i="3"/>
  <c r="DC238" i="3"/>
  <c r="A239" i="3"/>
  <c r="Y239" i="3"/>
  <c r="CX239" i="3" s="1"/>
  <c r="CY239" i="3"/>
  <c r="CZ239" i="3"/>
  <c r="DB239" i="3" s="1"/>
  <c r="DA239" i="3"/>
  <c r="DC239" i="3"/>
  <c r="A240" i="3"/>
  <c r="Y240" i="3"/>
  <c r="CX240" i="3" s="1"/>
  <c r="CY240" i="3"/>
  <c r="CZ240" i="3"/>
  <c r="DA240" i="3"/>
  <c r="DB240" i="3"/>
  <c r="DC240" i="3"/>
  <c r="A241" i="3"/>
  <c r="Y241" i="3"/>
  <c r="CX241" i="3"/>
  <c r="CY241" i="3"/>
  <c r="CZ241" i="3"/>
  <c r="DB241" i="3" s="1"/>
  <c r="DA241" i="3"/>
  <c r="DC241" i="3"/>
  <c r="A242" i="3"/>
  <c r="Y242" i="3"/>
  <c r="CX242" i="3" s="1"/>
  <c r="CY242" i="3"/>
  <c r="CZ242" i="3"/>
  <c r="DB242" i="3" s="1"/>
  <c r="DA242" i="3"/>
  <c r="DC242" i="3"/>
  <c r="A243" i="3"/>
  <c r="Y243" i="3"/>
  <c r="CU243" i="3"/>
  <c r="CV243" i="3"/>
  <c r="CX243" i="3"/>
  <c r="DG243" i="3" s="1"/>
  <c r="CY243" i="3"/>
  <c r="CZ243" i="3"/>
  <c r="DA243" i="3"/>
  <c r="DB243" i="3"/>
  <c r="DC243" i="3"/>
  <c r="DF243" i="3"/>
  <c r="DH243" i="3"/>
  <c r="A244" i="3"/>
  <c r="Y244" i="3"/>
  <c r="CX244" i="3" s="1"/>
  <c r="CY244" i="3"/>
  <c r="CZ244" i="3"/>
  <c r="DB244" i="3" s="1"/>
  <c r="DA244" i="3"/>
  <c r="DC244" i="3"/>
  <c r="DG244" i="3"/>
  <c r="DI244" i="3"/>
  <c r="DJ244" i="3" s="1"/>
  <c r="A245" i="3"/>
  <c r="Y245" i="3"/>
  <c r="CW245" i="3" s="1"/>
  <c r="CX245" i="3"/>
  <c r="DF245" i="3" s="1"/>
  <c r="CY245" i="3"/>
  <c r="CZ245" i="3"/>
  <c r="DA245" i="3"/>
  <c r="DB245" i="3"/>
  <c r="DC245" i="3"/>
  <c r="DH245" i="3"/>
  <c r="DI245" i="3"/>
  <c r="A246" i="3"/>
  <c r="Y246" i="3"/>
  <c r="CX246" i="3" s="1"/>
  <c r="CW246" i="3"/>
  <c r="CY246" i="3"/>
  <c r="CZ246" i="3"/>
  <c r="DB246" i="3" s="1"/>
  <c r="DA246" i="3"/>
  <c r="DC246" i="3"/>
  <c r="A247" i="3"/>
  <c r="Y247" i="3"/>
  <c r="CW247" i="3"/>
  <c r="CX247" i="3"/>
  <c r="DF247" i="3" s="1"/>
  <c r="CY247" i="3"/>
  <c r="CZ247" i="3"/>
  <c r="DA247" i="3"/>
  <c r="DB247" i="3"/>
  <c r="DC247" i="3"/>
  <c r="DG247" i="3"/>
  <c r="DJ247" i="3" s="1"/>
  <c r="DH247" i="3"/>
  <c r="DI247" i="3"/>
  <c r="A248" i="3"/>
  <c r="Y248" i="3"/>
  <c r="CX248" i="3" s="1"/>
  <c r="CY248" i="3"/>
  <c r="CZ248" i="3"/>
  <c r="DB248" i="3" s="1"/>
  <c r="DA248" i="3"/>
  <c r="DC248" i="3"/>
  <c r="A249" i="3"/>
  <c r="Y249" i="3"/>
  <c r="CX249" i="3" s="1"/>
  <c r="CY249" i="3"/>
  <c r="CZ249" i="3"/>
  <c r="DB249" i="3" s="1"/>
  <c r="DA249" i="3"/>
  <c r="DC249" i="3"/>
  <c r="DG249" i="3"/>
  <c r="A250" i="3"/>
  <c r="Y250" i="3"/>
  <c r="CU250" i="3"/>
  <c r="CV250" i="3"/>
  <c r="CX250" i="3"/>
  <c r="CY250" i="3"/>
  <c r="CZ250" i="3"/>
  <c r="DA250" i="3"/>
  <c r="DB250" i="3"/>
  <c r="DC250" i="3"/>
  <c r="DF250" i="3"/>
  <c r="A251" i="3"/>
  <c r="Y251" i="3"/>
  <c r="CX251" i="3" s="1"/>
  <c r="DH251" i="3" s="1"/>
  <c r="CY251" i="3"/>
  <c r="CZ251" i="3"/>
  <c r="DB251" i="3" s="1"/>
  <c r="DA251" i="3"/>
  <c r="DC251" i="3"/>
  <c r="A252" i="3"/>
  <c r="Y252" i="3"/>
  <c r="CW252" i="3" s="1"/>
  <c r="CX252" i="3"/>
  <c r="CY252" i="3"/>
  <c r="CZ252" i="3"/>
  <c r="DA252" i="3"/>
  <c r="DB252" i="3"/>
  <c r="DC252" i="3"/>
  <c r="DH252" i="3"/>
  <c r="DI252" i="3"/>
  <c r="A253" i="3"/>
  <c r="Y253" i="3"/>
  <c r="CX253" i="3" s="1"/>
  <c r="CY253" i="3"/>
  <c r="CZ253" i="3"/>
  <c r="DB253" i="3" s="1"/>
  <c r="DA253" i="3"/>
  <c r="DC253" i="3"/>
  <c r="DF253" i="3"/>
  <c r="DG253" i="3"/>
  <c r="DJ253" i="3" s="1"/>
  <c r="A254" i="3"/>
  <c r="Y254" i="3"/>
  <c r="CW254" i="3"/>
  <c r="CX254" i="3"/>
  <c r="DF254" i="3" s="1"/>
  <c r="CY254" i="3"/>
  <c r="CZ254" i="3"/>
  <c r="DA254" i="3"/>
  <c r="DB254" i="3"/>
  <c r="DC254" i="3"/>
  <c r="DH254" i="3"/>
  <c r="DI254" i="3"/>
  <c r="A255" i="3"/>
  <c r="Y255" i="3"/>
  <c r="CX255" i="3" s="1"/>
  <c r="DH255" i="3" s="1"/>
  <c r="CY255" i="3"/>
  <c r="CZ255" i="3"/>
  <c r="DB255" i="3" s="1"/>
  <c r="DA255" i="3"/>
  <c r="DC255" i="3"/>
  <c r="DG255" i="3"/>
  <c r="DJ255" i="3" s="1"/>
  <c r="DI255" i="3"/>
  <c r="A256" i="3"/>
  <c r="Y256" i="3"/>
  <c r="CW256" i="3" s="1"/>
  <c r="CX256" i="3"/>
  <c r="CY256" i="3"/>
  <c r="CZ256" i="3"/>
  <c r="DA256" i="3"/>
  <c r="DB256" i="3"/>
  <c r="DC256" i="3"/>
  <c r="DH256" i="3"/>
  <c r="DI256" i="3"/>
  <c r="A257" i="3"/>
  <c r="Y257" i="3"/>
  <c r="CX257" i="3" s="1"/>
  <c r="CW257" i="3"/>
  <c r="CY257" i="3"/>
  <c r="CZ257" i="3"/>
  <c r="DB257" i="3" s="1"/>
  <c r="DA257" i="3"/>
  <c r="DC257" i="3"/>
  <c r="DF257" i="3"/>
  <c r="A258" i="3"/>
  <c r="Y258" i="3"/>
  <c r="CX258" i="3"/>
  <c r="DG258" i="3" s="1"/>
  <c r="CY258" i="3"/>
  <c r="CZ258" i="3"/>
  <c r="DB258" i="3" s="1"/>
  <c r="DA258" i="3"/>
  <c r="DC258" i="3"/>
  <c r="A259" i="3"/>
  <c r="Y259" i="3"/>
  <c r="CX259" i="3"/>
  <c r="DI259" i="3" s="1"/>
  <c r="CY259" i="3"/>
  <c r="CZ259" i="3"/>
  <c r="DA259" i="3"/>
  <c r="DB259" i="3"/>
  <c r="DC259" i="3"/>
  <c r="DF259" i="3"/>
  <c r="DJ259" i="3" s="1"/>
  <c r="DG259" i="3"/>
  <c r="DH259" i="3"/>
  <c r="A260" i="3"/>
  <c r="Y260" i="3"/>
  <c r="CX260" i="3"/>
  <c r="DI260" i="3" s="1"/>
  <c r="CY260" i="3"/>
  <c r="CZ260" i="3"/>
  <c r="DB260" i="3" s="1"/>
  <c r="DA260" i="3"/>
  <c r="DC260" i="3"/>
  <c r="DH260" i="3"/>
  <c r="A261" i="3"/>
  <c r="Y261" i="3"/>
  <c r="CX261" i="3"/>
  <c r="DG261" i="3" s="1"/>
  <c r="CY261" i="3"/>
  <c r="CZ261" i="3"/>
  <c r="DB261" i="3" s="1"/>
  <c r="DA261" i="3"/>
  <c r="DC261" i="3"/>
  <c r="DF261" i="3"/>
  <c r="DH261" i="3"/>
  <c r="DJ261" i="3"/>
  <c r="A262" i="3"/>
  <c r="Y262" i="3"/>
  <c r="CX262" i="3"/>
  <c r="DG262" i="3" s="1"/>
  <c r="CY262" i="3"/>
  <c r="CZ262" i="3"/>
  <c r="DA262" i="3"/>
  <c r="DB262" i="3"/>
  <c r="DC262" i="3"/>
  <c r="DF262" i="3"/>
  <c r="DJ262" i="3" s="1"/>
  <c r="DH262" i="3"/>
  <c r="A263" i="3"/>
  <c r="Y263" i="3"/>
  <c r="CX263" i="3"/>
  <c r="DF263" i="3" s="1"/>
  <c r="DJ263" i="3" s="1"/>
  <c r="CY263" i="3"/>
  <c r="CZ263" i="3"/>
  <c r="DB263" i="3" s="1"/>
  <c r="DA263" i="3"/>
  <c r="DC263" i="3"/>
  <c r="DH263" i="3"/>
  <c r="DI263" i="3"/>
  <c r="A264" i="3"/>
  <c r="Y264" i="3"/>
  <c r="CX264" i="3" s="1"/>
  <c r="CY264" i="3"/>
  <c r="CZ264" i="3"/>
  <c r="DA264" i="3"/>
  <c r="DB264" i="3"/>
  <c r="DC264" i="3"/>
  <c r="A265" i="3"/>
  <c r="Y265" i="3"/>
  <c r="CX265" i="3" s="1"/>
  <c r="CY265" i="3"/>
  <c r="CZ265" i="3"/>
  <c r="DB265" i="3" s="1"/>
  <c r="DA265" i="3"/>
  <c r="DC265" i="3"/>
  <c r="A266" i="3"/>
  <c r="Y266" i="3"/>
  <c r="CX266" i="3"/>
  <c r="DF266" i="3" s="1"/>
  <c r="DJ266" i="3" s="1"/>
  <c r="CY266" i="3"/>
  <c r="CZ266" i="3"/>
  <c r="DB266" i="3" s="1"/>
  <c r="DA266" i="3"/>
  <c r="DC266" i="3"/>
  <c r="DH266" i="3"/>
  <c r="DI266" i="3"/>
  <c r="A267" i="3"/>
  <c r="Y267" i="3"/>
  <c r="CX267" i="3" s="1"/>
  <c r="CY267" i="3"/>
  <c r="CZ267" i="3"/>
  <c r="DA267" i="3"/>
  <c r="DB267" i="3"/>
  <c r="DC267" i="3"/>
  <c r="A268" i="3"/>
  <c r="Y268" i="3"/>
  <c r="CV268" i="3" s="1"/>
  <c r="CU268" i="3"/>
  <c r="CY268" i="3"/>
  <c r="CZ268" i="3"/>
  <c r="DA268" i="3"/>
  <c r="DB268" i="3"/>
  <c r="DC268" i="3"/>
  <c r="A269" i="3"/>
  <c r="Y269" i="3"/>
  <c r="CX269" i="3"/>
  <c r="DF269" i="3" s="1"/>
  <c r="CY269" i="3"/>
  <c r="CZ269" i="3"/>
  <c r="DB269" i="3" s="1"/>
  <c r="DA269" i="3"/>
  <c r="DC269" i="3"/>
  <c r="DH269" i="3"/>
  <c r="DI269" i="3"/>
  <c r="DJ269" i="3" s="1"/>
  <c r="A270" i="3"/>
  <c r="Y270" i="3"/>
  <c r="CW270" i="3" s="1"/>
  <c r="CY270" i="3"/>
  <c r="CZ270" i="3"/>
  <c r="DB270" i="3" s="1"/>
  <c r="DA270" i="3"/>
  <c r="DC270" i="3"/>
  <c r="A271" i="3"/>
  <c r="Y271" i="3"/>
  <c r="CX271" i="3" s="1"/>
  <c r="CW271" i="3"/>
  <c r="CY271" i="3"/>
  <c r="CZ271" i="3"/>
  <c r="DA271" i="3"/>
  <c r="DB271" i="3"/>
  <c r="DC271" i="3"/>
  <c r="A272" i="3"/>
  <c r="Y272" i="3"/>
  <c r="CX272" i="3" s="1"/>
  <c r="CW272" i="3"/>
  <c r="CY272" i="3"/>
  <c r="CZ272" i="3"/>
  <c r="DB272" i="3" s="1"/>
  <c r="DA272" i="3"/>
  <c r="DC272" i="3"/>
  <c r="A273" i="3"/>
  <c r="Y273" i="3"/>
  <c r="CX273" i="3"/>
  <c r="DF273" i="3" s="1"/>
  <c r="DJ273" i="3" s="1"/>
  <c r="CY273" i="3"/>
  <c r="CZ273" i="3"/>
  <c r="DB273" i="3" s="1"/>
  <c r="DA273" i="3"/>
  <c r="DC273" i="3"/>
  <c r="DH273" i="3"/>
  <c r="DI273" i="3"/>
  <c r="A274" i="3"/>
  <c r="Y274" i="3"/>
  <c r="CX274" i="3" s="1"/>
  <c r="CY274" i="3"/>
  <c r="CZ274" i="3"/>
  <c r="DA274" i="3"/>
  <c r="DB274" i="3"/>
  <c r="DC274" i="3"/>
  <c r="A275" i="3"/>
  <c r="Y275" i="3"/>
  <c r="CV275" i="3" s="1"/>
  <c r="CU275" i="3"/>
  <c r="CY275" i="3"/>
  <c r="CZ275" i="3"/>
  <c r="DA275" i="3"/>
  <c r="DB275" i="3"/>
  <c r="DC275" i="3"/>
  <c r="A276" i="3"/>
  <c r="Y276" i="3"/>
  <c r="CX276" i="3"/>
  <c r="DF276" i="3" s="1"/>
  <c r="CY276" i="3"/>
  <c r="CZ276" i="3"/>
  <c r="DA276" i="3"/>
  <c r="DB276" i="3"/>
  <c r="DC276" i="3"/>
  <c r="DH276" i="3"/>
  <c r="DI276" i="3"/>
  <c r="DJ276" i="3" s="1"/>
  <c r="A277" i="3"/>
  <c r="Y277" i="3"/>
  <c r="CW277" i="3" s="1"/>
  <c r="CY277" i="3"/>
  <c r="CZ277" i="3"/>
  <c r="DB277" i="3" s="1"/>
  <c r="DA277" i="3"/>
  <c r="DC277" i="3"/>
  <c r="A278" i="3"/>
  <c r="Y278" i="3"/>
  <c r="CW278" i="3"/>
  <c r="CX278" i="3"/>
  <c r="DF278" i="3" s="1"/>
  <c r="CY278" i="3"/>
  <c r="CZ278" i="3"/>
  <c r="DA278" i="3"/>
  <c r="DB278" i="3"/>
  <c r="DC278" i="3"/>
  <c r="DG278" i="3"/>
  <c r="DJ278" i="3" s="1"/>
  <c r="DH278" i="3"/>
  <c r="A279" i="3"/>
  <c r="Y279" i="3"/>
  <c r="CX279" i="3" s="1"/>
  <c r="CY279" i="3"/>
  <c r="CZ279" i="3"/>
  <c r="DB279" i="3" s="1"/>
  <c r="DA279" i="3"/>
  <c r="DC279" i="3"/>
  <c r="A280" i="3"/>
  <c r="Y280" i="3"/>
  <c r="CX280" i="3"/>
  <c r="DG280" i="3" s="1"/>
  <c r="CY280" i="3"/>
  <c r="CZ280" i="3"/>
  <c r="DB280" i="3" s="1"/>
  <c r="DA280" i="3"/>
  <c r="DC280" i="3"/>
  <c r="DF280" i="3"/>
  <c r="DH280" i="3"/>
  <c r="DI280" i="3"/>
  <c r="DJ280" i="3"/>
  <c r="A281" i="3"/>
  <c r="Y281" i="3"/>
  <c r="CX281" i="3"/>
  <c r="DG281" i="3" s="1"/>
  <c r="CY281" i="3"/>
  <c r="CZ281" i="3"/>
  <c r="DA281" i="3"/>
  <c r="DB281" i="3"/>
  <c r="DC281" i="3"/>
  <c r="DF281" i="3"/>
  <c r="DJ281" i="3" s="1"/>
  <c r="DH281" i="3"/>
  <c r="A282" i="3"/>
  <c r="Y282" i="3"/>
  <c r="CX282" i="3"/>
  <c r="DF282" i="3" s="1"/>
  <c r="DJ282" i="3" s="1"/>
  <c r="CY282" i="3"/>
  <c r="CZ282" i="3"/>
  <c r="DA282" i="3"/>
  <c r="DB282" i="3"/>
  <c r="DC282" i="3"/>
  <c r="DH282" i="3"/>
  <c r="A283" i="3"/>
  <c r="Y283" i="3"/>
  <c r="CV283" i="3" s="1"/>
  <c r="CU283" i="3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A285" i="3"/>
  <c r="Y285" i="3"/>
  <c r="CV285" i="3" s="1"/>
  <c r="CU285" i="3"/>
  <c r="CY285" i="3"/>
  <c r="CZ285" i="3"/>
  <c r="DA285" i="3"/>
  <c r="DB285" i="3"/>
  <c r="DC285" i="3"/>
  <c r="A286" i="3"/>
  <c r="Y286" i="3"/>
  <c r="CX286" i="3"/>
  <c r="DF286" i="3" s="1"/>
  <c r="CY286" i="3"/>
  <c r="CZ286" i="3"/>
  <c r="DA286" i="3"/>
  <c r="DB286" i="3"/>
  <c r="DC286" i="3"/>
  <c r="DH286" i="3"/>
  <c r="A287" i="3"/>
  <c r="Y287" i="3"/>
  <c r="CW287" i="3" s="1"/>
  <c r="CY287" i="3"/>
  <c r="CZ287" i="3"/>
  <c r="DB287" i="3" s="1"/>
  <c r="DA287" i="3"/>
  <c r="DC287" i="3"/>
  <c r="A288" i="3"/>
  <c r="Y288" i="3"/>
  <c r="CW288" i="3"/>
  <c r="CX288" i="3"/>
  <c r="DF288" i="3" s="1"/>
  <c r="CY288" i="3"/>
  <c r="CZ288" i="3"/>
  <c r="DA288" i="3"/>
  <c r="DB288" i="3"/>
  <c r="DC288" i="3"/>
  <c r="DG288" i="3"/>
  <c r="DJ288" i="3" s="1"/>
  <c r="DH288" i="3"/>
  <c r="A289" i="3"/>
  <c r="Y289" i="3"/>
  <c r="CX289" i="3" s="1"/>
  <c r="CY289" i="3"/>
  <c r="CZ289" i="3"/>
  <c r="DB289" i="3" s="1"/>
  <c r="DA289" i="3"/>
  <c r="DC289" i="3"/>
  <c r="A290" i="3"/>
  <c r="Y290" i="3"/>
  <c r="CW290" i="3"/>
  <c r="CX290" i="3"/>
  <c r="DF290" i="3" s="1"/>
  <c r="CY290" i="3"/>
  <c r="CZ290" i="3"/>
  <c r="DA290" i="3"/>
  <c r="DB290" i="3"/>
  <c r="DC290" i="3"/>
  <c r="DH290" i="3"/>
  <c r="A291" i="3"/>
  <c r="Y291" i="3"/>
  <c r="CX291" i="3" s="1"/>
  <c r="CY291" i="3"/>
  <c r="CZ291" i="3"/>
  <c r="DA291" i="3"/>
  <c r="DB291" i="3"/>
  <c r="DC291" i="3"/>
  <c r="A292" i="3"/>
  <c r="Y292" i="3"/>
  <c r="CX292" i="3" s="1"/>
  <c r="CY292" i="3"/>
  <c r="CZ292" i="3"/>
  <c r="DB292" i="3" s="1"/>
  <c r="DA292" i="3"/>
  <c r="DC292" i="3"/>
  <c r="A293" i="3"/>
  <c r="Y293" i="3"/>
  <c r="CU293" i="3"/>
  <c r="CV293" i="3"/>
  <c r="CX293" i="3"/>
  <c r="DI293" i="3" s="1"/>
  <c r="DJ293" i="3" s="1"/>
  <c r="CY293" i="3"/>
  <c r="CZ293" i="3"/>
  <c r="DB293" i="3" s="1"/>
  <c r="DA293" i="3"/>
  <c r="DC293" i="3"/>
  <c r="DG293" i="3"/>
  <c r="DH293" i="3"/>
  <c r="A294" i="3"/>
  <c r="Y294" i="3"/>
  <c r="CX294" i="3"/>
  <c r="DG294" i="3" s="1"/>
  <c r="CY294" i="3"/>
  <c r="CZ294" i="3"/>
  <c r="DB294" i="3" s="1"/>
  <c r="DA294" i="3"/>
  <c r="DC294" i="3"/>
  <c r="DF294" i="3"/>
  <c r="DH294" i="3"/>
  <c r="DI294" i="3"/>
  <c r="DJ294" i="3"/>
  <c r="A295" i="3"/>
  <c r="Y295" i="3"/>
  <c r="CW295" i="3"/>
  <c r="CX295" i="3"/>
  <c r="DF295" i="3" s="1"/>
  <c r="CY295" i="3"/>
  <c r="CZ295" i="3"/>
  <c r="DA295" i="3"/>
  <c r="DB295" i="3"/>
  <c r="DC295" i="3"/>
  <c r="DH295" i="3"/>
  <c r="A296" i="3"/>
  <c r="Y296" i="3"/>
  <c r="CX296" i="3" s="1"/>
  <c r="CY296" i="3"/>
  <c r="CZ296" i="3"/>
  <c r="DB296" i="3" s="1"/>
  <c r="DA296" i="3"/>
  <c r="DC296" i="3"/>
  <c r="A297" i="3"/>
  <c r="Y297" i="3"/>
  <c r="CW297" i="3"/>
  <c r="CX297" i="3"/>
  <c r="DF297" i="3" s="1"/>
  <c r="CY297" i="3"/>
  <c r="CZ297" i="3"/>
  <c r="DA297" i="3"/>
  <c r="DB297" i="3"/>
  <c r="DC297" i="3"/>
  <c r="DH297" i="3"/>
  <c r="A298" i="3"/>
  <c r="Y298" i="3"/>
  <c r="CW298" i="3" s="1"/>
  <c r="CY298" i="3"/>
  <c r="CZ298" i="3"/>
  <c r="DB298" i="3" s="1"/>
  <c r="DA298" i="3"/>
  <c r="DC298" i="3"/>
  <c r="A299" i="3"/>
  <c r="Y299" i="3"/>
  <c r="CW299" i="3"/>
  <c r="CX299" i="3"/>
  <c r="DF299" i="3" s="1"/>
  <c r="CY299" i="3"/>
  <c r="CZ299" i="3"/>
  <c r="DA299" i="3"/>
  <c r="DB299" i="3"/>
  <c r="DC299" i="3"/>
  <c r="DH299" i="3"/>
  <c r="A300" i="3"/>
  <c r="Y300" i="3"/>
  <c r="CX300" i="3" s="1"/>
  <c r="CY300" i="3"/>
  <c r="CZ300" i="3"/>
  <c r="DB300" i="3" s="1"/>
  <c r="DA300" i="3"/>
  <c r="DC300" i="3"/>
  <c r="A301" i="3"/>
  <c r="Y301" i="3"/>
  <c r="CX301" i="3" s="1"/>
  <c r="CY301" i="3"/>
  <c r="CZ301" i="3"/>
  <c r="DB301" i="3" s="1"/>
  <c r="DA301" i="3"/>
  <c r="DC301" i="3"/>
  <c r="A302" i="3"/>
  <c r="Y302" i="3"/>
  <c r="CX302" i="3"/>
  <c r="DG302" i="3" s="1"/>
  <c r="CY302" i="3"/>
  <c r="CZ302" i="3"/>
  <c r="DA302" i="3"/>
  <c r="DB302" i="3"/>
  <c r="DC302" i="3"/>
  <c r="DF302" i="3"/>
  <c r="DJ302" i="3" s="1"/>
  <c r="DH302" i="3"/>
  <c r="DI302" i="3"/>
  <c r="A303" i="3"/>
  <c r="Y303" i="3"/>
  <c r="CX303" i="3"/>
  <c r="DF303" i="3" s="1"/>
  <c r="DJ303" i="3" s="1"/>
  <c r="CY303" i="3"/>
  <c r="CZ303" i="3"/>
  <c r="DA303" i="3"/>
  <c r="DB303" i="3"/>
  <c r="DC303" i="3"/>
  <c r="DH303" i="3"/>
  <c r="A304" i="3"/>
  <c r="Y304" i="3"/>
  <c r="CX304" i="3" s="1"/>
  <c r="CY304" i="3"/>
  <c r="CZ304" i="3"/>
  <c r="DA304" i="3"/>
  <c r="DB304" i="3"/>
  <c r="DC304" i="3"/>
  <c r="A305" i="3"/>
  <c r="Y305" i="3"/>
  <c r="CX305" i="3" s="1"/>
  <c r="CY305" i="3"/>
  <c r="CZ305" i="3"/>
  <c r="DB305" i="3" s="1"/>
  <c r="DA305" i="3"/>
  <c r="DC305" i="3"/>
  <c r="A306" i="3"/>
  <c r="Y306" i="3"/>
  <c r="CX306" i="3"/>
  <c r="DF306" i="3" s="1"/>
  <c r="DJ306" i="3" s="1"/>
  <c r="CY306" i="3"/>
  <c r="CZ306" i="3"/>
  <c r="DB306" i="3" s="1"/>
  <c r="DA306" i="3"/>
  <c r="DC306" i="3"/>
  <c r="DH306" i="3"/>
  <c r="DI306" i="3"/>
  <c r="A307" i="3"/>
  <c r="Y307" i="3"/>
  <c r="CX307" i="3"/>
  <c r="DF307" i="3" s="1"/>
  <c r="DJ307" i="3" s="1"/>
  <c r="CY307" i="3"/>
  <c r="CZ307" i="3"/>
  <c r="DA307" i="3"/>
  <c r="DB307" i="3"/>
  <c r="DC307" i="3"/>
  <c r="DH307" i="3"/>
  <c r="A308" i="3"/>
  <c r="Y308" i="3"/>
  <c r="CX308" i="3" s="1"/>
  <c r="CY308" i="3"/>
  <c r="CZ308" i="3"/>
  <c r="DB308" i="3" s="1"/>
  <c r="DA308" i="3"/>
  <c r="DC308" i="3"/>
  <c r="A309" i="3"/>
  <c r="Y309" i="3"/>
  <c r="CX309" i="3" s="1"/>
  <c r="CY309" i="3"/>
  <c r="CZ309" i="3"/>
  <c r="DB309" i="3" s="1"/>
  <c r="DA309" i="3"/>
  <c r="DC309" i="3"/>
  <c r="A310" i="3"/>
  <c r="Y310" i="3"/>
  <c r="CX310" i="3"/>
  <c r="DG310" i="3" s="1"/>
  <c r="CY310" i="3"/>
  <c r="CZ310" i="3"/>
  <c r="DA310" i="3"/>
  <c r="DB310" i="3"/>
  <c r="DC310" i="3"/>
  <c r="DF310" i="3"/>
  <c r="DJ310" i="3" s="1"/>
  <c r="DH310" i="3"/>
  <c r="DI310" i="3"/>
  <c r="A311" i="3"/>
  <c r="Y311" i="3"/>
  <c r="CX311" i="3"/>
  <c r="DF311" i="3" s="1"/>
  <c r="DJ311" i="3" s="1"/>
  <c r="CY311" i="3"/>
  <c r="CZ311" i="3"/>
  <c r="DA311" i="3"/>
  <c r="DB311" i="3"/>
  <c r="DC311" i="3"/>
  <c r="DH311" i="3"/>
  <c r="A312" i="3"/>
  <c r="Y312" i="3"/>
  <c r="CX312" i="3" s="1"/>
  <c r="CY312" i="3"/>
  <c r="CZ312" i="3"/>
  <c r="DA312" i="3"/>
  <c r="DB312" i="3"/>
  <c r="DC312" i="3"/>
  <c r="A313" i="3"/>
  <c r="Y313" i="3"/>
  <c r="CV313" i="3" s="1"/>
  <c r="CU313" i="3"/>
  <c r="CY313" i="3"/>
  <c r="CZ313" i="3"/>
  <c r="DA313" i="3"/>
  <c r="DB313" i="3"/>
  <c r="DC313" i="3"/>
  <c r="A314" i="3"/>
  <c r="Y314" i="3"/>
  <c r="CX314" i="3" s="1"/>
  <c r="CY314" i="3"/>
  <c r="CZ314" i="3"/>
  <c r="DB314" i="3" s="1"/>
  <c r="DA314" i="3"/>
  <c r="DC314" i="3"/>
  <c r="A315" i="3"/>
  <c r="Y315" i="3"/>
  <c r="CW315" i="3" s="1"/>
  <c r="CX315" i="3"/>
  <c r="DF315" i="3" s="1"/>
  <c r="CY315" i="3"/>
  <c r="CZ315" i="3"/>
  <c r="DB315" i="3" s="1"/>
  <c r="DA315" i="3"/>
  <c r="DC315" i="3"/>
  <c r="DH315" i="3"/>
  <c r="DI315" i="3"/>
  <c r="A316" i="3"/>
  <c r="Y316" i="3"/>
  <c r="CX316" i="3" s="1"/>
  <c r="CW316" i="3"/>
  <c r="CY316" i="3"/>
  <c r="CZ316" i="3"/>
  <c r="DA316" i="3"/>
  <c r="DB316" i="3"/>
  <c r="DC316" i="3"/>
  <c r="A317" i="3"/>
  <c r="Y317" i="3"/>
  <c r="CW317" i="3" s="1"/>
  <c r="CY317" i="3"/>
  <c r="CZ317" i="3"/>
  <c r="DA317" i="3"/>
  <c r="DB317" i="3"/>
  <c r="DC317" i="3"/>
  <c r="A318" i="3"/>
  <c r="Y318" i="3"/>
  <c r="CX318" i="3"/>
  <c r="DF318" i="3" s="1"/>
  <c r="DJ318" i="3" s="1"/>
  <c r="CY318" i="3"/>
  <c r="CZ318" i="3"/>
  <c r="DA318" i="3"/>
  <c r="DB318" i="3"/>
  <c r="DC318" i="3"/>
  <c r="DH318" i="3"/>
  <c r="A319" i="3"/>
  <c r="Y319" i="3"/>
  <c r="CX319" i="3" s="1"/>
  <c r="CY319" i="3"/>
  <c r="CZ319" i="3"/>
  <c r="DA319" i="3"/>
  <c r="DB319" i="3"/>
  <c r="DC319" i="3"/>
  <c r="A320" i="3"/>
  <c r="Y320" i="3"/>
  <c r="CV320" i="3" s="1"/>
  <c r="CU320" i="3"/>
  <c r="CY320" i="3"/>
  <c r="CZ320" i="3"/>
  <c r="DA320" i="3"/>
  <c r="DB320" i="3"/>
  <c r="DC320" i="3"/>
  <c r="A321" i="3"/>
  <c r="Y321" i="3"/>
  <c r="CX321" i="3" s="1"/>
  <c r="CY321" i="3"/>
  <c r="CZ321" i="3"/>
  <c r="DB321" i="3" s="1"/>
  <c r="DA321" i="3"/>
  <c r="DC321" i="3"/>
  <c r="A322" i="3"/>
  <c r="Y322" i="3"/>
  <c r="CW322" i="3"/>
  <c r="CX322" i="3"/>
  <c r="DF322" i="3" s="1"/>
  <c r="CY322" i="3"/>
  <c r="CZ322" i="3"/>
  <c r="DB322" i="3" s="1"/>
  <c r="DA322" i="3"/>
  <c r="DC322" i="3"/>
  <c r="DH322" i="3"/>
  <c r="DI322" i="3"/>
  <c r="A323" i="3"/>
  <c r="Y323" i="3"/>
  <c r="CX323" i="3" s="1"/>
  <c r="CW323" i="3"/>
  <c r="CY323" i="3"/>
  <c r="CZ323" i="3"/>
  <c r="DA323" i="3"/>
  <c r="DB323" i="3"/>
  <c r="DC323" i="3"/>
  <c r="A324" i="3"/>
  <c r="Y324" i="3"/>
  <c r="CW324" i="3" s="1"/>
  <c r="CY324" i="3"/>
  <c r="CZ324" i="3"/>
  <c r="DA324" i="3"/>
  <c r="DB324" i="3"/>
  <c r="DC324" i="3"/>
  <c r="A325" i="3"/>
  <c r="Y325" i="3"/>
  <c r="CW325" i="3"/>
  <c r="CX325" i="3"/>
  <c r="DI325" i="3" s="1"/>
  <c r="CY325" i="3"/>
  <c r="CZ325" i="3"/>
  <c r="DB325" i="3" s="1"/>
  <c r="DA325" i="3"/>
  <c r="DC325" i="3"/>
  <c r="DG325" i="3"/>
  <c r="DJ325" i="3" s="1"/>
  <c r="DH325" i="3"/>
  <c r="A326" i="3"/>
  <c r="Y326" i="3"/>
  <c r="CX326" i="3"/>
  <c r="DG326" i="3" s="1"/>
  <c r="CY326" i="3"/>
  <c r="CZ326" i="3"/>
  <c r="DB326" i="3" s="1"/>
  <c r="DA326" i="3"/>
  <c r="DC326" i="3"/>
  <c r="DF326" i="3"/>
  <c r="DH326" i="3"/>
  <c r="DI326" i="3"/>
  <c r="DJ326" i="3"/>
  <c r="A327" i="3"/>
  <c r="Y327" i="3"/>
  <c r="CX327" i="3" s="1"/>
  <c r="CY327" i="3"/>
  <c r="CZ327" i="3"/>
  <c r="DA327" i="3"/>
  <c r="DB327" i="3"/>
  <c r="DC32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CQ28" i="1" s="1"/>
  <c r="P28" i="1" s="1"/>
  <c r="AE28" i="1"/>
  <c r="AD28" i="1" s="1"/>
  <c r="AF28" i="1"/>
  <c r="AG28" i="1"/>
  <c r="AH28" i="1"/>
  <c r="CV28" i="1" s="1"/>
  <c r="U28" i="1" s="1"/>
  <c r="AI28" i="1"/>
  <c r="AJ28" i="1"/>
  <c r="CX28" i="1" s="1"/>
  <c r="W28" i="1" s="1"/>
  <c r="CT28" i="1"/>
  <c r="CU28" i="1"/>
  <c r="T28" i="1" s="1"/>
  <c r="CW28" i="1"/>
  <c r="V28" i="1" s="1"/>
  <c r="GL28" i="1"/>
  <c r="GO28" i="1"/>
  <c r="GP28" i="1"/>
  <c r="GV28" i="1"/>
  <c r="HC28" i="1" s="1"/>
  <c r="GX28" i="1" s="1"/>
  <c r="I29" i="1"/>
  <c r="V29" i="1"/>
  <c r="AC29" i="1"/>
  <c r="CQ29" i="1" s="1"/>
  <c r="P29" i="1" s="1"/>
  <c r="AE29" i="1"/>
  <c r="AD29" i="1" s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S29" i="1"/>
  <c r="R29" i="1" s="1"/>
  <c r="CU29" i="1"/>
  <c r="T29" i="1" s="1"/>
  <c r="CW29" i="1"/>
  <c r="GL29" i="1"/>
  <c r="GO29" i="1"/>
  <c r="GP29" i="1"/>
  <c r="GV29" i="1"/>
  <c r="HC29" i="1" s="1"/>
  <c r="GX29" i="1" s="1"/>
  <c r="I30" i="1"/>
  <c r="V30" i="1"/>
  <c r="AC30" i="1"/>
  <c r="CQ30" i="1" s="1"/>
  <c r="P30" i="1" s="1"/>
  <c r="AE30" i="1"/>
  <c r="AD30" i="1" s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S30" i="1"/>
  <c r="R30" i="1" s="1"/>
  <c r="CU30" i="1"/>
  <c r="T30" i="1" s="1"/>
  <c r="CW30" i="1"/>
  <c r="GL30" i="1"/>
  <c r="GO30" i="1"/>
  <c r="GP30" i="1"/>
  <c r="GV30" i="1"/>
  <c r="HC30" i="1" s="1"/>
  <c r="GX30" i="1" s="1"/>
  <c r="I31" i="1"/>
  <c r="V31" i="1"/>
  <c r="AC31" i="1"/>
  <c r="CQ31" i="1" s="1"/>
  <c r="P31" i="1" s="1"/>
  <c r="AE31" i="1"/>
  <c r="AD31" i="1" s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S31" i="1"/>
  <c r="R31" i="1" s="1"/>
  <c r="CU31" i="1"/>
  <c r="T31" i="1" s="1"/>
  <c r="CW31" i="1"/>
  <c r="GL31" i="1"/>
  <c r="GO31" i="1"/>
  <c r="GP31" i="1"/>
  <c r="GV31" i="1"/>
  <c r="HC31" i="1" s="1"/>
  <c r="GX31" i="1" s="1"/>
  <c r="HG31" i="1"/>
  <c r="C32" i="1"/>
  <c r="D32" i="1"/>
  <c r="T32" i="1"/>
  <c r="W32" i="1"/>
  <c r="AC32" i="1"/>
  <c r="AB32" i="1" s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CW32" i="1" s="1"/>
  <c r="V32" i="1" s="1"/>
  <c r="AJ32" i="1"/>
  <c r="CQ32" i="1"/>
  <c r="P32" i="1" s="1"/>
  <c r="CS32" i="1"/>
  <c r="R32" i="1" s="1"/>
  <c r="CU32" i="1"/>
  <c r="CX32" i="1"/>
  <c r="GL32" i="1"/>
  <c r="GO32" i="1"/>
  <c r="GP32" i="1"/>
  <c r="GV32" i="1"/>
  <c r="HC32" i="1" s="1"/>
  <c r="GX32" i="1" s="1"/>
  <c r="I33" i="1"/>
  <c r="W33" i="1" s="1"/>
  <c r="T33" i="1"/>
  <c r="AC33" i="1"/>
  <c r="AB33" i="1" s="1"/>
  <c r="AD33" i="1"/>
  <c r="CR33" i="1" s="1"/>
  <c r="Q33" i="1" s="1"/>
  <c r="AE33" i="1"/>
  <c r="AF33" i="1"/>
  <c r="CT33" i="1" s="1"/>
  <c r="S33" i="1" s="1"/>
  <c r="AG33" i="1"/>
  <c r="AH33" i="1"/>
  <c r="CV33" i="1" s="1"/>
  <c r="U33" i="1" s="1"/>
  <c r="AI33" i="1"/>
  <c r="CW33" i="1" s="1"/>
  <c r="V33" i="1" s="1"/>
  <c r="AJ33" i="1"/>
  <c r="CQ33" i="1"/>
  <c r="P33" i="1" s="1"/>
  <c r="CS33" i="1"/>
  <c r="R33" i="1" s="1"/>
  <c r="CU33" i="1"/>
  <c r="CX33" i="1"/>
  <c r="GL33" i="1"/>
  <c r="GO33" i="1"/>
  <c r="GP33" i="1"/>
  <c r="GV33" i="1"/>
  <c r="HC33" i="1" s="1"/>
  <c r="GX33" i="1" s="1"/>
  <c r="I34" i="1"/>
  <c r="W34" i="1" s="1"/>
  <c r="T34" i="1"/>
  <c r="AC34" i="1"/>
  <c r="AB34" i="1" s="1"/>
  <c r="AD34" i="1"/>
  <c r="CR34" i="1" s="1"/>
  <c r="Q34" i="1" s="1"/>
  <c r="AE34" i="1"/>
  <c r="AF34" i="1"/>
  <c r="CT34" i="1" s="1"/>
  <c r="S34" i="1" s="1"/>
  <c r="AG34" i="1"/>
  <c r="AH34" i="1"/>
  <c r="CV34" i="1" s="1"/>
  <c r="U34" i="1" s="1"/>
  <c r="AI34" i="1"/>
  <c r="CW34" i="1" s="1"/>
  <c r="V34" i="1" s="1"/>
  <c r="AJ34" i="1"/>
  <c r="CQ34" i="1"/>
  <c r="P34" i="1" s="1"/>
  <c r="CS34" i="1"/>
  <c r="R34" i="1" s="1"/>
  <c r="CU34" i="1"/>
  <c r="CX34" i="1"/>
  <c r="GL34" i="1"/>
  <c r="GO34" i="1"/>
  <c r="GP34" i="1"/>
  <c r="GV34" i="1"/>
  <c r="HC34" i="1" s="1"/>
  <c r="GX34" i="1" s="1"/>
  <c r="I35" i="1"/>
  <c r="W35" i="1" s="1"/>
  <c r="T35" i="1"/>
  <c r="AC35" i="1"/>
  <c r="AB35" i="1" s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Q35" i="1"/>
  <c r="P35" i="1" s="1"/>
  <c r="CP35" i="1" s="1"/>
  <c r="O35" i="1" s="1"/>
  <c r="CS35" i="1"/>
  <c r="R35" i="1" s="1"/>
  <c r="CU35" i="1"/>
  <c r="CX35" i="1"/>
  <c r="GL35" i="1"/>
  <c r="GO35" i="1"/>
  <c r="GP35" i="1"/>
  <c r="GV35" i="1"/>
  <c r="HC35" i="1" s="1"/>
  <c r="GX35" i="1" s="1"/>
  <c r="HG35" i="1"/>
  <c r="C36" i="1"/>
  <c r="D36" i="1"/>
  <c r="R36" i="1"/>
  <c r="U36" i="1"/>
  <c r="AB36" i="1"/>
  <c r="AC36" i="1"/>
  <c r="AD36" i="1"/>
  <c r="CR36" i="1" s="1"/>
  <c r="Q36" i="1" s="1"/>
  <c r="AE36" i="1"/>
  <c r="AF36" i="1"/>
  <c r="CT36" i="1" s="1"/>
  <c r="S36" i="1" s="1"/>
  <c r="AG36" i="1"/>
  <c r="CU36" i="1" s="1"/>
  <c r="T36" i="1" s="1"/>
  <c r="AH36" i="1"/>
  <c r="AI36" i="1"/>
  <c r="AJ36" i="1"/>
  <c r="CX36" i="1" s="1"/>
  <c r="W36" i="1" s="1"/>
  <c r="CQ36" i="1"/>
  <c r="P36" i="1" s="1"/>
  <c r="CS36" i="1"/>
  <c r="CV36" i="1"/>
  <c r="CW36" i="1"/>
  <c r="V36" i="1" s="1"/>
  <c r="GL36" i="1"/>
  <c r="GO36" i="1"/>
  <c r="GP36" i="1"/>
  <c r="GV36" i="1"/>
  <c r="GX36" i="1"/>
  <c r="HC36" i="1"/>
  <c r="I37" i="1"/>
  <c r="U37" i="1" s="1"/>
  <c r="R37" i="1"/>
  <c r="AB37" i="1"/>
  <c r="AC37" i="1"/>
  <c r="AD37" i="1"/>
  <c r="CR37" i="1" s="1"/>
  <c r="Q37" i="1" s="1"/>
  <c r="AE37" i="1"/>
  <c r="AF37" i="1"/>
  <c r="CT37" i="1" s="1"/>
  <c r="S37" i="1" s="1"/>
  <c r="AG37" i="1"/>
  <c r="CU37" i="1" s="1"/>
  <c r="T37" i="1" s="1"/>
  <c r="AH37" i="1"/>
  <c r="AI37" i="1"/>
  <c r="AJ37" i="1"/>
  <c r="CX37" i="1" s="1"/>
  <c r="W37" i="1" s="1"/>
  <c r="CQ37" i="1"/>
  <c r="P37" i="1" s="1"/>
  <c r="CP37" i="1" s="1"/>
  <c r="O37" i="1" s="1"/>
  <c r="CS37" i="1"/>
  <c r="CV37" i="1"/>
  <c r="CW37" i="1"/>
  <c r="V37" i="1" s="1"/>
  <c r="GL37" i="1"/>
  <c r="GO37" i="1"/>
  <c r="GP37" i="1"/>
  <c r="GV37" i="1"/>
  <c r="GX37" i="1"/>
  <c r="HC37" i="1"/>
  <c r="I38" i="1"/>
  <c r="U38" i="1" s="1"/>
  <c r="R38" i="1"/>
  <c r="AB38" i="1"/>
  <c r="AC38" i="1"/>
  <c r="AD38" i="1"/>
  <c r="CR38" i="1" s="1"/>
  <c r="Q38" i="1" s="1"/>
  <c r="AE38" i="1"/>
  <c r="AF38" i="1"/>
  <c r="CT38" i="1" s="1"/>
  <c r="S38" i="1" s="1"/>
  <c r="AG38" i="1"/>
  <c r="CU38" i="1" s="1"/>
  <c r="T38" i="1" s="1"/>
  <c r="AH38" i="1"/>
  <c r="AI38" i="1"/>
  <c r="AJ38" i="1"/>
  <c r="CX38" i="1" s="1"/>
  <c r="W38" i="1" s="1"/>
  <c r="CQ38" i="1"/>
  <c r="P38" i="1" s="1"/>
  <c r="CS38" i="1"/>
  <c r="CV38" i="1"/>
  <c r="CW38" i="1"/>
  <c r="V38" i="1" s="1"/>
  <c r="GL38" i="1"/>
  <c r="GO38" i="1"/>
  <c r="GP38" i="1"/>
  <c r="GV38" i="1"/>
  <c r="GX38" i="1"/>
  <c r="HC38" i="1"/>
  <c r="I39" i="1"/>
  <c r="U39" i="1" s="1"/>
  <c r="R39" i="1"/>
  <c r="AB39" i="1"/>
  <c r="AC39" i="1"/>
  <c r="AD39" i="1"/>
  <c r="CR39" i="1" s="1"/>
  <c r="Q39" i="1" s="1"/>
  <c r="AE39" i="1"/>
  <c r="AF39" i="1"/>
  <c r="CT39" i="1" s="1"/>
  <c r="S39" i="1" s="1"/>
  <c r="AG39" i="1"/>
  <c r="CU39" i="1" s="1"/>
  <c r="T39" i="1" s="1"/>
  <c r="AH39" i="1"/>
  <c r="AI39" i="1"/>
  <c r="AJ39" i="1"/>
  <c r="CX39" i="1" s="1"/>
  <c r="W39" i="1" s="1"/>
  <c r="CQ39" i="1"/>
  <c r="P39" i="1" s="1"/>
  <c r="CS39" i="1"/>
  <c r="CV39" i="1"/>
  <c r="CW39" i="1"/>
  <c r="V39" i="1" s="1"/>
  <c r="GL39" i="1"/>
  <c r="GO39" i="1"/>
  <c r="GP39" i="1"/>
  <c r="GV39" i="1"/>
  <c r="GX39" i="1"/>
  <c r="HC39" i="1"/>
  <c r="HG39" i="1"/>
  <c r="C40" i="1"/>
  <c r="D40" i="1"/>
  <c r="P40" i="1"/>
  <c r="AB40" i="1"/>
  <c r="AC40" i="1"/>
  <c r="AD40" i="1"/>
  <c r="CR40" i="1" s="1"/>
  <c r="Q40" i="1" s="1"/>
  <c r="AE40" i="1"/>
  <c r="CS40" i="1" s="1"/>
  <c r="R40" i="1" s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CU40" i="1"/>
  <c r="T40" i="1" s="1"/>
  <c r="CW40" i="1"/>
  <c r="V40" i="1" s="1"/>
  <c r="GL40" i="1"/>
  <c r="GO40" i="1"/>
  <c r="GP40" i="1"/>
  <c r="GV40" i="1"/>
  <c r="HC40" i="1" s="1"/>
  <c r="GX40" i="1" s="1"/>
  <c r="I41" i="1"/>
  <c r="P41" i="1"/>
  <c r="CP41" i="1" s="1"/>
  <c r="O41" i="1" s="1"/>
  <c r="AB41" i="1"/>
  <c r="AC41" i="1"/>
  <c r="AD41" i="1"/>
  <c r="CR41" i="1" s="1"/>
  <c r="Q41" i="1" s="1"/>
  <c r="AE41" i="1"/>
  <c r="CS41" i="1" s="1"/>
  <c r="R41" i="1" s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CU41" i="1"/>
  <c r="T41" i="1" s="1"/>
  <c r="CW41" i="1"/>
  <c r="V41" i="1" s="1"/>
  <c r="GL41" i="1"/>
  <c r="GO41" i="1"/>
  <c r="GP41" i="1"/>
  <c r="GV41" i="1"/>
  <c r="HC41" i="1" s="1"/>
  <c r="GX41" i="1" s="1"/>
  <c r="I42" i="1"/>
  <c r="P42" i="1"/>
  <c r="AB42" i="1"/>
  <c r="AC42" i="1"/>
  <c r="HG42" i="1" s="1"/>
  <c r="AD42" i="1"/>
  <c r="CR42" i="1" s="1"/>
  <c r="Q42" i="1" s="1"/>
  <c r="AE42" i="1"/>
  <c r="CS42" i="1" s="1"/>
  <c r="R42" i="1" s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CU42" i="1"/>
  <c r="T42" i="1" s="1"/>
  <c r="CW42" i="1"/>
  <c r="V42" i="1" s="1"/>
  <c r="GL42" i="1"/>
  <c r="GO42" i="1"/>
  <c r="GP42" i="1"/>
  <c r="GV42" i="1"/>
  <c r="HC42" i="1" s="1"/>
  <c r="GX42" i="1" s="1"/>
  <c r="C43" i="1"/>
  <c r="D43" i="1"/>
  <c r="V43" i="1"/>
  <c r="AC43" i="1"/>
  <c r="CQ43" i="1" s="1"/>
  <c r="P43" i="1" s="1"/>
  <c r="AD43" i="1"/>
  <c r="CR43" i="1" s="1"/>
  <c r="Q43" i="1" s="1"/>
  <c r="AE43" i="1"/>
  <c r="AF43" i="1"/>
  <c r="AG43" i="1"/>
  <c r="AH43" i="1"/>
  <c r="CV43" i="1" s="1"/>
  <c r="U43" i="1" s="1"/>
  <c r="AI43" i="1"/>
  <c r="AJ43" i="1"/>
  <c r="CX43" i="1" s="1"/>
  <c r="W43" i="1" s="1"/>
  <c r="CS43" i="1"/>
  <c r="R43" i="1" s="1"/>
  <c r="CU43" i="1"/>
  <c r="T43" i="1" s="1"/>
  <c r="CW43" i="1"/>
  <c r="GL43" i="1"/>
  <c r="GO43" i="1"/>
  <c r="GP43" i="1"/>
  <c r="GV43" i="1"/>
  <c r="HC43" i="1" s="1"/>
  <c r="GX43" i="1" s="1"/>
  <c r="I44" i="1"/>
  <c r="V44" i="1" s="1"/>
  <c r="AC44" i="1"/>
  <c r="AD44" i="1"/>
  <c r="CR44" i="1" s="1"/>
  <c r="Q44" i="1" s="1"/>
  <c r="AE44" i="1"/>
  <c r="AF44" i="1"/>
  <c r="AG44" i="1"/>
  <c r="AH44" i="1"/>
  <c r="CV44" i="1" s="1"/>
  <c r="AI44" i="1"/>
  <c r="AJ44" i="1"/>
  <c r="CX44" i="1" s="1"/>
  <c r="W44" i="1" s="1"/>
  <c r="CQ44" i="1"/>
  <c r="CS44" i="1"/>
  <c r="R44" i="1" s="1"/>
  <c r="CU44" i="1"/>
  <c r="CW44" i="1"/>
  <c r="GL44" i="1"/>
  <c r="GO44" i="1"/>
  <c r="GP44" i="1"/>
  <c r="GV44" i="1"/>
  <c r="HC44" i="1" s="1"/>
  <c r="GX44" i="1" s="1"/>
  <c r="C45" i="1"/>
  <c r="D45" i="1"/>
  <c r="U45" i="1"/>
  <c r="W45" i="1"/>
  <c r="AC45" i="1"/>
  <c r="CQ45" i="1" s="1"/>
  <c r="P45" i="1" s="1"/>
  <c r="AE45" i="1"/>
  <c r="AF45" i="1"/>
  <c r="AG45" i="1"/>
  <c r="CU45" i="1" s="1"/>
  <c r="T45" i="1" s="1"/>
  <c r="AH45" i="1"/>
  <c r="AI45" i="1"/>
  <c r="CW45" i="1" s="1"/>
  <c r="V45" i="1" s="1"/>
  <c r="AJ45" i="1"/>
  <c r="CT45" i="1"/>
  <c r="S45" i="1" s="1"/>
  <c r="CV45" i="1"/>
  <c r="CX45" i="1"/>
  <c r="GL45" i="1"/>
  <c r="GO45" i="1"/>
  <c r="GP45" i="1"/>
  <c r="GV45" i="1"/>
  <c r="HC45" i="1"/>
  <c r="GX45" i="1" s="1"/>
  <c r="I46" i="1"/>
  <c r="U46" i="1"/>
  <c r="W46" i="1"/>
  <c r="AC46" i="1"/>
  <c r="CQ46" i="1" s="1"/>
  <c r="P46" i="1" s="1"/>
  <c r="AE46" i="1"/>
  <c r="AF46" i="1"/>
  <c r="AG46" i="1"/>
  <c r="CU46" i="1" s="1"/>
  <c r="T46" i="1" s="1"/>
  <c r="AH46" i="1"/>
  <c r="AI46" i="1"/>
  <c r="CW46" i="1" s="1"/>
  <c r="V46" i="1" s="1"/>
  <c r="AJ46" i="1"/>
  <c r="CT46" i="1"/>
  <c r="S46" i="1" s="1"/>
  <c r="CV46" i="1"/>
  <c r="CX46" i="1"/>
  <c r="GL46" i="1"/>
  <c r="GO46" i="1"/>
  <c r="GP46" i="1"/>
  <c r="GV46" i="1"/>
  <c r="HC46" i="1"/>
  <c r="GX46" i="1" s="1"/>
  <c r="C47" i="1"/>
  <c r="D47" i="1"/>
  <c r="T47" i="1"/>
  <c r="V47" i="1"/>
  <c r="AC47" i="1"/>
  <c r="AD47" i="1"/>
  <c r="AE47" i="1"/>
  <c r="AF47" i="1"/>
  <c r="CT47" i="1" s="1"/>
  <c r="S47" i="1" s="1"/>
  <c r="CZ47" i="1" s="1"/>
  <c r="Y47" i="1" s="1"/>
  <c r="AG47" i="1"/>
  <c r="AH47" i="1"/>
  <c r="CV47" i="1" s="1"/>
  <c r="U47" i="1" s="1"/>
  <c r="AI47" i="1"/>
  <c r="AJ47" i="1"/>
  <c r="CX47" i="1" s="1"/>
  <c r="W47" i="1" s="1"/>
  <c r="CQ47" i="1"/>
  <c r="P47" i="1" s="1"/>
  <c r="CS47" i="1"/>
  <c r="R47" i="1" s="1"/>
  <c r="CU47" i="1"/>
  <c r="CW47" i="1"/>
  <c r="GL47" i="1"/>
  <c r="GO47" i="1"/>
  <c r="GP47" i="1"/>
  <c r="GV47" i="1"/>
  <c r="GX47" i="1"/>
  <c r="HC47" i="1"/>
  <c r="C48" i="1"/>
  <c r="D48" i="1"/>
  <c r="U48" i="1"/>
  <c r="AC48" i="1"/>
  <c r="AE48" i="1"/>
  <c r="AF48" i="1"/>
  <c r="AG48" i="1"/>
  <c r="CU48" i="1" s="1"/>
  <c r="T48" i="1" s="1"/>
  <c r="AH48" i="1"/>
  <c r="AI48" i="1"/>
  <c r="CW48" i="1" s="1"/>
  <c r="V48" i="1" s="1"/>
  <c r="AJ48" i="1"/>
  <c r="CT48" i="1"/>
  <c r="S48" i="1" s="1"/>
  <c r="CV48" i="1"/>
  <c r="CX48" i="1"/>
  <c r="W48" i="1" s="1"/>
  <c r="GL48" i="1"/>
  <c r="GO48" i="1"/>
  <c r="GP48" i="1"/>
  <c r="GV48" i="1"/>
  <c r="HC48" i="1" s="1"/>
  <c r="GX48" i="1" s="1"/>
  <c r="I49" i="1"/>
  <c r="S49" i="1" s="1"/>
  <c r="AC49" i="1"/>
  <c r="AE49" i="1"/>
  <c r="AD49" i="1" s="1"/>
  <c r="CR49" i="1" s="1"/>
  <c r="Q49" i="1" s="1"/>
  <c r="AF49" i="1"/>
  <c r="AG49" i="1"/>
  <c r="AH49" i="1"/>
  <c r="AI49" i="1"/>
  <c r="CW49" i="1" s="1"/>
  <c r="V49" i="1" s="1"/>
  <c r="AJ49" i="1"/>
  <c r="CS49" i="1"/>
  <c r="R49" i="1" s="1"/>
  <c r="CT49" i="1"/>
  <c r="CU49" i="1"/>
  <c r="CV49" i="1"/>
  <c r="U49" i="1" s="1"/>
  <c r="CX49" i="1"/>
  <c r="W49" i="1" s="1"/>
  <c r="GL49" i="1"/>
  <c r="GO49" i="1"/>
  <c r="GP49" i="1"/>
  <c r="GV49" i="1"/>
  <c r="HC49" i="1" s="1"/>
  <c r="GX49" i="1" s="1"/>
  <c r="HG49" i="1"/>
  <c r="C50" i="1"/>
  <c r="D50" i="1"/>
  <c r="V50" i="1"/>
  <c r="W50" i="1"/>
  <c r="AC50" i="1"/>
  <c r="AB50" i="1" s="1"/>
  <c r="AD50" i="1"/>
  <c r="CR50" i="1" s="1"/>
  <c r="Q50" i="1" s="1"/>
  <c r="AE50" i="1"/>
  <c r="AF50" i="1"/>
  <c r="CT50" i="1" s="1"/>
  <c r="S50" i="1" s="1"/>
  <c r="AG50" i="1"/>
  <c r="CU50" i="1" s="1"/>
  <c r="T50" i="1" s="1"/>
  <c r="AH50" i="1"/>
  <c r="AI50" i="1"/>
  <c r="AJ50" i="1"/>
  <c r="CS50" i="1"/>
  <c r="R50" i="1" s="1"/>
  <c r="CV50" i="1"/>
  <c r="U50" i="1" s="1"/>
  <c r="CW50" i="1"/>
  <c r="CX50" i="1"/>
  <c r="GL50" i="1"/>
  <c r="GO50" i="1"/>
  <c r="GP50" i="1"/>
  <c r="GV50" i="1"/>
  <c r="GX50" i="1"/>
  <c r="HC50" i="1"/>
  <c r="I51" i="1"/>
  <c r="W51" i="1"/>
  <c r="AC51" i="1"/>
  <c r="AB51" i="1" s="1"/>
  <c r="AD51" i="1"/>
  <c r="CR51" i="1" s="1"/>
  <c r="Q51" i="1" s="1"/>
  <c r="AE51" i="1"/>
  <c r="CS51" i="1" s="1"/>
  <c r="R51" i="1" s="1"/>
  <c r="AF51" i="1"/>
  <c r="AG51" i="1"/>
  <c r="CU51" i="1" s="1"/>
  <c r="T51" i="1" s="1"/>
  <c r="AH51" i="1"/>
  <c r="AI51" i="1"/>
  <c r="CW51" i="1" s="1"/>
  <c r="V51" i="1" s="1"/>
  <c r="AJ51" i="1"/>
  <c r="CQ51" i="1"/>
  <c r="P51" i="1" s="1"/>
  <c r="CP51" i="1" s="1"/>
  <c r="O51" i="1" s="1"/>
  <c r="CT51" i="1"/>
  <c r="S51" i="1" s="1"/>
  <c r="CV51" i="1"/>
  <c r="U51" i="1" s="1"/>
  <c r="CX51" i="1"/>
  <c r="GL51" i="1"/>
  <c r="GO51" i="1"/>
  <c r="GP51" i="1"/>
  <c r="GV51" i="1"/>
  <c r="GX51" i="1"/>
  <c r="HC51" i="1"/>
  <c r="I52" i="1"/>
  <c r="W52" i="1"/>
  <c r="AC52" i="1"/>
  <c r="AB52" i="1" s="1"/>
  <c r="AD52" i="1"/>
  <c r="CR52" i="1" s="1"/>
  <c r="Q52" i="1" s="1"/>
  <c r="AE52" i="1"/>
  <c r="CS52" i="1" s="1"/>
  <c r="R52" i="1" s="1"/>
  <c r="AF52" i="1"/>
  <c r="AG52" i="1"/>
  <c r="CU52" i="1" s="1"/>
  <c r="T52" i="1" s="1"/>
  <c r="AH52" i="1"/>
  <c r="AI52" i="1"/>
  <c r="CW52" i="1" s="1"/>
  <c r="V52" i="1" s="1"/>
  <c r="AJ52" i="1"/>
  <c r="CQ52" i="1"/>
  <c r="P52" i="1" s="1"/>
  <c r="CP52" i="1" s="1"/>
  <c r="O52" i="1" s="1"/>
  <c r="CT52" i="1"/>
  <c r="S52" i="1" s="1"/>
  <c r="CV52" i="1"/>
  <c r="U52" i="1" s="1"/>
  <c r="CX52" i="1"/>
  <c r="GL52" i="1"/>
  <c r="GO52" i="1"/>
  <c r="GP52" i="1"/>
  <c r="GV52" i="1"/>
  <c r="GX52" i="1"/>
  <c r="HC52" i="1"/>
  <c r="HG52" i="1"/>
  <c r="C53" i="1"/>
  <c r="D53" i="1"/>
  <c r="U53" i="1"/>
  <c r="AC53" i="1"/>
  <c r="AE53" i="1"/>
  <c r="AD53" i="1" s="1"/>
  <c r="AF53" i="1"/>
  <c r="AG53" i="1"/>
  <c r="CU53" i="1" s="1"/>
  <c r="T53" i="1" s="1"/>
  <c r="AH53" i="1"/>
  <c r="AI53" i="1"/>
  <c r="AJ53" i="1"/>
  <c r="CX53" i="1" s="1"/>
  <c r="W53" i="1" s="1"/>
  <c r="CQ53" i="1"/>
  <c r="P53" i="1" s="1"/>
  <c r="CT53" i="1"/>
  <c r="S53" i="1" s="1"/>
  <c r="CV53" i="1"/>
  <c r="CW53" i="1"/>
  <c r="V53" i="1" s="1"/>
  <c r="GL53" i="1"/>
  <c r="GO53" i="1"/>
  <c r="GP53" i="1"/>
  <c r="GV53" i="1"/>
  <c r="HC53" i="1"/>
  <c r="GX53" i="1" s="1"/>
  <c r="I54" i="1"/>
  <c r="U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P54" i="1" s="1"/>
  <c r="CT54" i="1"/>
  <c r="S54" i="1" s="1"/>
  <c r="CV54" i="1"/>
  <c r="CW54" i="1"/>
  <c r="V54" i="1" s="1"/>
  <c r="GL54" i="1"/>
  <c r="GO54" i="1"/>
  <c r="GP54" i="1"/>
  <c r="GV54" i="1"/>
  <c r="HC54" i="1"/>
  <c r="GX54" i="1" s="1"/>
  <c r="HG54" i="1"/>
  <c r="I55" i="1"/>
  <c r="T55" i="1"/>
  <c r="AC55" i="1"/>
  <c r="AB55" i="1" s="1"/>
  <c r="AD55" i="1"/>
  <c r="CR55" i="1" s="1"/>
  <c r="Q55" i="1" s="1"/>
  <c r="AE55" i="1"/>
  <c r="AF55" i="1"/>
  <c r="CT55" i="1" s="1"/>
  <c r="S55" i="1" s="1"/>
  <c r="AG55" i="1"/>
  <c r="AH55" i="1"/>
  <c r="AI55" i="1"/>
  <c r="CW55" i="1" s="1"/>
  <c r="V55" i="1" s="1"/>
  <c r="AJ55" i="1"/>
  <c r="CQ55" i="1"/>
  <c r="P55" i="1" s="1"/>
  <c r="CS55" i="1"/>
  <c r="R55" i="1" s="1"/>
  <c r="CU55" i="1"/>
  <c r="CV55" i="1"/>
  <c r="U55" i="1" s="1"/>
  <c r="CX55" i="1"/>
  <c r="W55" i="1" s="1"/>
  <c r="GL55" i="1"/>
  <c r="GO55" i="1"/>
  <c r="GP55" i="1"/>
  <c r="GV55" i="1"/>
  <c r="GX55" i="1"/>
  <c r="HC55" i="1"/>
  <c r="HG55" i="1"/>
  <c r="C56" i="1"/>
  <c r="D56" i="1"/>
  <c r="I56" i="1"/>
  <c r="K56" i="1"/>
  <c r="P56" i="1"/>
  <c r="AC56" i="1"/>
  <c r="AE56" i="1"/>
  <c r="AD56" i="1" s="1"/>
  <c r="AF56" i="1"/>
  <c r="AG56" i="1"/>
  <c r="AH56" i="1"/>
  <c r="CV56" i="1" s="1"/>
  <c r="U56" i="1" s="1"/>
  <c r="AI56" i="1"/>
  <c r="AJ56" i="1"/>
  <c r="CX56" i="1" s="1"/>
  <c r="W56" i="1" s="1"/>
  <c r="CQ56" i="1"/>
  <c r="CT56" i="1"/>
  <c r="S56" i="1" s="1"/>
  <c r="CU56" i="1"/>
  <c r="T56" i="1" s="1"/>
  <c r="CW56" i="1"/>
  <c r="V56" i="1" s="1"/>
  <c r="GL56" i="1"/>
  <c r="GO56" i="1"/>
  <c r="GP56" i="1"/>
  <c r="GV56" i="1"/>
  <c r="HC56" i="1"/>
  <c r="GX56" i="1" s="1"/>
  <c r="C57" i="1"/>
  <c r="D57" i="1"/>
  <c r="W57" i="1"/>
  <c r="AC57" i="1"/>
  <c r="AB57" i="1" s="1"/>
  <c r="AD57" i="1"/>
  <c r="CR57" i="1" s="1"/>
  <c r="Q57" i="1" s="1"/>
  <c r="AE57" i="1"/>
  <c r="CS57" i="1" s="1"/>
  <c r="R57" i="1" s="1"/>
  <c r="AF57" i="1"/>
  <c r="AG57" i="1"/>
  <c r="CU57" i="1" s="1"/>
  <c r="T57" i="1" s="1"/>
  <c r="AH57" i="1"/>
  <c r="AI57" i="1"/>
  <c r="CW57" i="1" s="1"/>
  <c r="V57" i="1" s="1"/>
  <c r="AJ57" i="1"/>
  <c r="CQ57" i="1"/>
  <c r="P57" i="1" s="1"/>
  <c r="CT57" i="1"/>
  <c r="S57" i="1" s="1"/>
  <c r="CV57" i="1"/>
  <c r="U57" i="1" s="1"/>
  <c r="CX57" i="1"/>
  <c r="GL57" i="1"/>
  <c r="GO57" i="1"/>
  <c r="GP57" i="1"/>
  <c r="GV57" i="1"/>
  <c r="GX57" i="1"/>
  <c r="HC57" i="1"/>
  <c r="I58" i="1"/>
  <c r="W58" i="1"/>
  <c r="AC58" i="1"/>
  <c r="AB58" i="1" s="1"/>
  <c r="AD58" i="1"/>
  <c r="CR58" i="1" s="1"/>
  <c r="Q58" i="1" s="1"/>
  <c r="AE58" i="1"/>
  <c r="CS58" i="1" s="1"/>
  <c r="R58" i="1" s="1"/>
  <c r="AF58" i="1"/>
  <c r="AG58" i="1"/>
  <c r="CU58" i="1" s="1"/>
  <c r="T58" i="1" s="1"/>
  <c r="AH58" i="1"/>
  <c r="AI58" i="1"/>
  <c r="CW58" i="1" s="1"/>
  <c r="V58" i="1" s="1"/>
  <c r="AJ58" i="1"/>
  <c r="CQ58" i="1"/>
  <c r="P58" i="1" s="1"/>
  <c r="CT58" i="1"/>
  <c r="S58" i="1" s="1"/>
  <c r="CV58" i="1"/>
  <c r="U58" i="1" s="1"/>
  <c r="CX58" i="1"/>
  <c r="GL58" i="1"/>
  <c r="GO58" i="1"/>
  <c r="GP58" i="1"/>
  <c r="GV58" i="1"/>
  <c r="GX58" i="1"/>
  <c r="HC58" i="1"/>
  <c r="I59" i="1"/>
  <c r="W59" i="1"/>
  <c r="AC59" i="1"/>
  <c r="AB59" i="1" s="1"/>
  <c r="AD59" i="1"/>
  <c r="CR59" i="1" s="1"/>
  <c r="Q59" i="1" s="1"/>
  <c r="AE59" i="1"/>
  <c r="AF59" i="1"/>
  <c r="AG59" i="1"/>
  <c r="CU59" i="1" s="1"/>
  <c r="T59" i="1" s="1"/>
  <c r="AH59" i="1"/>
  <c r="AI59" i="1"/>
  <c r="CW59" i="1" s="1"/>
  <c r="V59" i="1" s="1"/>
  <c r="AJ59" i="1"/>
  <c r="CQ59" i="1"/>
  <c r="P59" i="1" s="1"/>
  <c r="CS59" i="1"/>
  <c r="R59" i="1" s="1"/>
  <c r="CT59" i="1"/>
  <c r="S59" i="1" s="1"/>
  <c r="CV59" i="1"/>
  <c r="U59" i="1" s="1"/>
  <c r="CX59" i="1"/>
  <c r="GL59" i="1"/>
  <c r="GO59" i="1"/>
  <c r="GP59" i="1"/>
  <c r="GV59" i="1"/>
  <c r="HC59" i="1" s="1"/>
  <c r="GX59" i="1" s="1"/>
  <c r="HG59" i="1"/>
  <c r="C60" i="1"/>
  <c r="D60" i="1"/>
  <c r="U60" i="1"/>
  <c r="AC60" i="1"/>
  <c r="AE60" i="1"/>
  <c r="AD60" i="1" s="1"/>
  <c r="AF60" i="1"/>
  <c r="AG60" i="1"/>
  <c r="CU60" i="1" s="1"/>
  <c r="T60" i="1" s="1"/>
  <c r="AH60" i="1"/>
  <c r="AI60" i="1"/>
  <c r="AJ60" i="1"/>
  <c r="CX60" i="1" s="1"/>
  <c r="W60" i="1" s="1"/>
  <c r="CQ60" i="1"/>
  <c r="P60" i="1" s="1"/>
  <c r="CT60" i="1"/>
  <c r="S60" i="1" s="1"/>
  <c r="CV60" i="1"/>
  <c r="CW60" i="1"/>
  <c r="V60" i="1" s="1"/>
  <c r="GL60" i="1"/>
  <c r="GO60" i="1"/>
  <c r="GP60" i="1"/>
  <c r="GV60" i="1"/>
  <c r="HC60" i="1"/>
  <c r="GX60" i="1" s="1"/>
  <c r="I61" i="1"/>
  <c r="U61" i="1"/>
  <c r="AC61" i="1"/>
  <c r="AE61" i="1"/>
  <c r="AD61" i="1" s="1"/>
  <c r="AF61" i="1"/>
  <c r="AG61" i="1"/>
  <c r="CU61" i="1" s="1"/>
  <c r="T61" i="1" s="1"/>
  <c r="AH61" i="1"/>
  <c r="AI61" i="1"/>
  <c r="AJ61" i="1"/>
  <c r="CX61" i="1" s="1"/>
  <c r="W61" i="1" s="1"/>
  <c r="CQ61" i="1"/>
  <c r="P61" i="1" s="1"/>
  <c r="CT61" i="1"/>
  <c r="S61" i="1" s="1"/>
  <c r="CV61" i="1"/>
  <c r="CW61" i="1"/>
  <c r="V61" i="1" s="1"/>
  <c r="GL61" i="1"/>
  <c r="GO61" i="1"/>
  <c r="GP61" i="1"/>
  <c r="GV61" i="1"/>
  <c r="HC61" i="1"/>
  <c r="GX61" i="1" s="1"/>
  <c r="C62" i="1"/>
  <c r="D62" i="1"/>
  <c r="T62" i="1"/>
  <c r="AC62" i="1"/>
  <c r="AB62" i="1" s="1"/>
  <c r="AD62" i="1"/>
  <c r="CR62" i="1" s="1"/>
  <c r="Q62" i="1" s="1"/>
  <c r="AE62" i="1"/>
  <c r="AF62" i="1"/>
  <c r="CT62" i="1" s="1"/>
  <c r="S62" i="1" s="1"/>
  <c r="AG62" i="1"/>
  <c r="AH62" i="1"/>
  <c r="AI62" i="1"/>
  <c r="CW62" i="1" s="1"/>
  <c r="V62" i="1" s="1"/>
  <c r="AJ62" i="1"/>
  <c r="CQ62" i="1"/>
  <c r="P62" i="1" s="1"/>
  <c r="CS62" i="1"/>
  <c r="R62" i="1" s="1"/>
  <c r="CU62" i="1"/>
  <c r="CV62" i="1"/>
  <c r="U62" i="1" s="1"/>
  <c r="CX62" i="1"/>
  <c r="W62" i="1" s="1"/>
  <c r="GL62" i="1"/>
  <c r="GO62" i="1"/>
  <c r="GP62" i="1"/>
  <c r="GV62" i="1"/>
  <c r="GX62" i="1"/>
  <c r="HC62" i="1"/>
  <c r="I63" i="1"/>
  <c r="T63" i="1"/>
  <c r="AC63" i="1"/>
  <c r="AB63" i="1" s="1"/>
  <c r="AD63" i="1"/>
  <c r="CR63" i="1" s="1"/>
  <c r="Q63" i="1" s="1"/>
  <c r="AE63" i="1"/>
  <c r="AF63" i="1"/>
  <c r="CT63" i="1" s="1"/>
  <c r="S63" i="1" s="1"/>
  <c r="AG63" i="1"/>
  <c r="AH63" i="1"/>
  <c r="AI63" i="1"/>
  <c r="CW63" i="1" s="1"/>
  <c r="V63" i="1" s="1"/>
  <c r="AJ63" i="1"/>
  <c r="CQ63" i="1"/>
  <c r="P63" i="1" s="1"/>
  <c r="CS63" i="1"/>
  <c r="R63" i="1" s="1"/>
  <c r="CU63" i="1"/>
  <c r="CV63" i="1"/>
  <c r="U63" i="1" s="1"/>
  <c r="CX63" i="1"/>
  <c r="W63" i="1" s="1"/>
  <c r="GL63" i="1"/>
  <c r="GO63" i="1"/>
  <c r="GP63" i="1"/>
  <c r="GV63" i="1"/>
  <c r="GX63" i="1"/>
  <c r="HC63" i="1"/>
  <c r="I64" i="1"/>
  <c r="T64" i="1"/>
  <c r="AC64" i="1"/>
  <c r="AB64" i="1" s="1"/>
  <c r="AD64" i="1"/>
  <c r="CR64" i="1" s="1"/>
  <c r="Q64" i="1" s="1"/>
  <c r="AE64" i="1"/>
  <c r="AF64" i="1"/>
  <c r="CT64" i="1" s="1"/>
  <c r="S64" i="1" s="1"/>
  <c r="AG64" i="1"/>
  <c r="AH64" i="1"/>
  <c r="AI64" i="1"/>
  <c r="CW64" i="1" s="1"/>
  <c r="V64" i="1" s="1"/>
  <c r="AJ64" i="1"/>
  <c r="CQ64" i="1"/>
  <c r="P64" i="1" s="1"/>
  <c r="CS64" i="1"/>
  <c r="R64" i="1" s="1"/>
  <c r="CU64" i="1"/>
  <c r="CV64" i="1"/>
  <c r="U64" i="1" s="1"/>
  <c r="CX64" i="1"/>
  <c r="W64" i="1" s="1"/>
  <c r="GL64" i="1"/>
  <c r="GO64" i="1"/>
  <c r="GP64" i="1"/>
  <c r="GV64" i="1"/>
  <c r="GX64" i="1"/>
  <c r="HC64" i="1"/>
  <c r="HG64" i="1"/>
  <c r="I65" i="1"/>
  <c r="S65" i="1"/>
  <c r="AC65" i="1"/>
  <c r="AB65" i="1" s="1"/>
  <c r="AE65" i="1"/>
  <c r="AD65" i="1" s="1"/>
  <c r="CR65" i="1" s="1"/>
  <c r="Q65" i="1" s="1"/>
  <c r="AF65" i="1"/>
  <c r="AG65" i="1"/>
  <c r="AH65" i="1"/>
  <c r="CV65" i="1" s="1"/>
  <c r="U65" i="1" s="1"/>
  <c r="AI65" i="1"/>
  <c r="AJ65" i="1"/>
  <c r="CT65" i="1"/>
  <c r="CU65" i="1"/>
  <c r="T65" i="1" s="1"/>
  <c r="CW65" i="1"/>
  <c r="V65" i="1" s="1"/>
  <c r="CX65" i="1"/>
  <c r="W65" i="1" s="1"/>
  <c r="GL65" i="1"/>
  <c r="GO65" i="1"/>
  <c r="GP65" i="1"/>
  <c r="GV65" i="1"/>
  <c r="HC65" i="1" s="1"/>
  <c r="GX65" i="1" s="1"/>
  <c r="I66" i="1"/>
  <c r="R66" i="1"/>
  <c r="AB66" i="1"/>
  <c r="AC66" i="1"/>
  <c r="AD66" i="1"/>
  <c r="CR66" i="1" s="1"/>
  <c r="Q66" i="1" s="1"/>
  <c r="AE66" i="1"/>
  <c r="AF66" i="1"/>
  <c r="AG66" i="1"/>
  <c r="CU66" i="1" s="1"/>
  <c r="T66" i="1" s="1"/>
  <c r="AH66" i="1"/>
  <c r="AI66" i="1"/>
  <c r="AJ66" i="1"/>
  <c r="CX66" i="1" s="1"/>
  <c r="W66" i="1" s="1"/>
  <c r="CQ66" i="1"/>
  <c r="P66" i="1" s="1"/>
  <c r="CS66" i="1"/>
  <c r="CT66" i="1"/>
  <c r="S66" i="1" s="1"/>
  <c r="CV66" i="1"/>
  <c r="U66" i="1" s="1"/>
  <c r="CW66" i="1"/>
  <c r="V66" i="1" s="1"/>
  <c r="GL66" i="1"/>
  <c r="GO66" i="1"/>
  <c r="GP66" i="1"/>
  <c r="GV66" i="1"/>
  <c r="HC66" i="1" s="1"/>
  <c r="GX66" i="1" s="1"/>
  <c r="C67" i="1"/>
  <c r="D67" i="1"/>
  <c r="AC67" i="1"/>
  <c r="AE67" i="1"/>
  <c r="AD67" i="1" s="1"/>
  <c r="CR67" i="1" s="1"/>
  <c r="Q67" i="1" s="1"/>
  <c r="AF67" i="1"/>
  <c r="CT67" i="1" s="1"/>
  <c r="S67" i="1" s="1"/>
  <c r="AG67" i="1"/>
  <c r="AH67" i="1"/>
  <c r="AI67" i="1"/>
  <c r="CW67" i="1" s="1"/>
  <c r="V67" i="1" s="1"/>
  <c r="AJ67" i="1"/>
  <c r="CS67" i="1"/>
  <c r="R67" i="1" s="1"/>
  <c r="CU67" i="1"/>
  <c r="T67" i="1" s="1"/>
  <c r="CV67" i="1"/>
  <c r="U67" i="1" s="1"/>
  <c r="CX67" i="1"/>
  <c r="W67" i="1" s="1"/>
  <c r="GL67" i="1"/>
  <c r="GO67" i="1"/>
  <c r="GP67" i="1"/>
  <c r="GV67" i="1"/>
  <c r="HC67" i="1" s="1"/>
  <c r="GX67" i="1" s="1"/>
  <c r="I68" i="1"/>
  <c r="AC68" i="1"/>
  <c r="AE68" i="1"/>
  <c r="AD68" i="1" s="1"/>
  <c r="CR68" i="1" s="1"/>
  <c r="Q68" i="1" s="1"/>
  <c r="AF68" i="1"/>
  <c r="CT68" i="1" s="1"/>
  <c r="S68" i="1" s="1"/>
  <c r="AG68" i="1"/>
  <c r="AH68" i="1"/>
  <c r="AI68" i="1"/>
  <c r="CW68" i="1" s="1"/>
  <c r="V68" i="1" s="1"/>
  <c r="AJ68" i="1"/>
  <c r="CS68" i="1"/>
  <c r="R68" i="1" s="1"/>
  <c r="CU68" i="1"/>
  <c r="T68" i="1" s="1"/>
  <c r="CV68" i="1"/>
  <c r="U68" i="1" s="1"/>
  <c r="CX68" i="1"/>
  <c r="W68" i="1" s="1"/>
  <c r="GL68" i="1"/>
  <c r="GO68" i="1"/>
  <c r="GP68" i="1"/>
  <c r="GV68" i="1"/>
  <c r="HC68" i="1" s="1"/>
  <c r="GX68" i="1" s="1"/>
  <c r="C69" i="1"/>
  <c r="D69" i="1"/>
  <c r="P69" i="1"/>
  <c r="AC69" i="1"/>
  <c r="AE69" i="1"/>
  <c r="AD69" i="1" s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CU69" i="1"/>
  <c r="T69" i="1" s="1"/>
  <c r="CW69" i="1"/>
  <c r="V69" i="1" s="1"/>
  <c r="GL69" i="1"/>
  <c r="GO69" i="1"/>
  <c r="GP69" i="1"/>
  <c r="GV69" i="1"/>
  <c r="HC69" i="1"/>
  <c r="GX69" i="1" s="1"/>
  <c r="I70" i="1"/>
  <c r="P70" i="1"/>
  <c r="CP70" i="1" s="1"/>
  <c r="O70" i="1" s="1"/>
  <c r="AB70" i="1"/>
  <c r="AC70" i="1"/>
  <c r="CQ70" i="1" s="1"/>
  <c r="AE70" i="1"/>
  <c r="AD70" i="1" s="1"/>
  <c r="CR70" i="1" s="1"/>
  <c r="Q70" i="1" s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U70" i="1"/>
  <c r="T70" i="1" s="1"/>
  <c r="CW70" i="1"/>
  <c r="V70" i="1" s="1"/>
  <c r="GL70" i="1"/>
  <c r="GO70" i="1"/>
  <c r="GP70" i="1"/>
  <c r="GV70" i="1"/>
  <c r="HC70" i="1"/>
  <c r="GX70" i="1" s="1"/>
  <c r="C71" i="1"/>
  <c r="D71" i="1"/>
  <c r="T71" i="1"/>
  <c r="W71" i="1"/>
  <c r="AC71" i="1"/>
  <c r="AD71" i="1"/>
  <c r="CR71" i="1" s="1"/>
  <c r="Q71" i="1" s="1"/>
  <c r="AE71" i="1"/>
  <c r="CS71" i="1" s="1"/>
  <c r="R71" i="1" s="1"/>
  <c r="AF71" i="1"/>
  <c r="AG71" i="1"/>
  <c r="CU71" i="1" s="1"/>
  <c r="AH71" i="1"/>
  <c r="AI71" i="1"/>
  <c r="CW71" i="1" s="1"/>
  <c r="V71" i="1" s="1"/>
  <c r="AJ71" i="1"/>
  <c r="CQ71" i="1"/>
  <c r="P71" i="1" s="1"/>
  <c r="CT71" i="1"/>
  <c r="S71" i="1" s="1"/>
  <c r="CZ71" i="1" s="1"/>
  <c r="Y71" i="1" s="1"/>
  <c r="CV71" i="1"/>
  <c r="U71" i="1" s="1"/>
  <c r="CX71" i="1"/>
  <c r="GL71" i="1"/>
  <c r="GO71" i="1"/>
  <c r="GP71" i="1"/>
  <c r="GV71" i="1"/>
  <c r="GX71" i="1"/>
  <c r="HC71" i="1"/>
  <c r="I72" i="1"/>
  <c r="Q72" i="1"/>
  <c r="W72" i="1"/>
  <c r="Y72" i="1"/>
  <c r="AC72" i="1"/>
  <c r="AB72" i="1" s="1"/>
  <c r="AD72" i="1"/>
  <c r="CR72" i="1" s="1"/>
  <c r="AE72" i="1"/>
  <c r="CS72" i="1" s="1"/>
  <c r="R72" i="1" s="1"/>
  <c r="AF72" i="1"/>
  <c r="AG72" i="1"/>
  <c r="CU72" i="1" s="1"/>
  <c r="T72" i="1" s="1"/>
  <c r="AH72" i="1"/>
  <c r="AI72" i="1"/>
  <c r="CW72" i="1" s="1"/>
  <c r="V72" i="1" s="1"/>
  <c r="AJ72" i="1"/>
  <c r="CQ72" i="1"/>
  <c r="P72" i="1" s="1"/>
  <c r="CT72" i="1"/>
  <c r="S72" i="1" s="1"/>
  <c r="CZ72" i="1" s="1"/>
  <c r="CV72" i="1"/>
  <c r="U72" i="1" s="1"/>
  <c r="CX72" i="1"/>
  <c r="GL72" i="1"/>
  <c r="GO72" i="1"/>
  <c r="GP72" i="1"/>
  <c r="GV72" i="1"/>
  <c r="GX72" i="1"/>
  <c r="HC72" i="1"/>
  <c r="HG72" i="1"/>
  <c r="I73" i="1"/>
  <c r="V73" i="1" s="1"/>
  <c r="AC73" i="1"/>
  <c r="AE73" i="1"/>
  <c r="AD73" i="1" s="1"/>
  <c r="CR73" i="1" s="1"/>
  <c r="Q73" i="1" s="1"/>
  <c r="AF73" i="1"/>
  <c r="AG73" i="1"/>
  <c r="AH73" i="1"/>
  <c r="CV73" i="1" s="1"/>
  <c r="AI73" i="1"/>
  <c r="AJ73" i="1"/>
  <c r="CS73" i="1"/>
  <c r="CT73" i="1"/>
  <c r="S73" i="1" s="1"/>
  <c r="CU73" i="1"/>
  <c r="CW73" i="1"/>
  <c r="CX73" i="1"/>
  <c r="GL73" i="1"/>
  <c r="GO73" i="1"/>
  <c r="GP73" i="1"/>
  <c r="GV73" i="1"/>
  <c r="HC73" i="1" s="1"/>
  <c r="GX73" i="1" s="1"/>
  <c r="HG73" i="1"/>
  <c r="I74" i="1"/>
  <c r="T74" i="1"/>
  <c r="W74" i="1"/>
  <c r="AC74" i="1"/>
  <c r="AB74" i="1" s="1"/>
  <c r="AD74" i="1"/>
  <c r="CR74" i="1" s="1"/>
  <c r="Q74" i="1" s="1"/>
  <c r="AE74" i="1"/>
  <c r="CS74" i="1" s="1"/>
  <c r="R74" i="1" s="1"/>
  <c r="AF74" i="1"/>
  <c r="CT74" i="1" s="1"/>
  <c r="S74" i="1" s="1"/>
  <c r="AG74" i="1"/>
  <c r="AH74" i="1"/>
  <c r="AI74" i="1"/>
  <c r="CW74" i="1" s="1"/>
  <c r="V74" i="1" s="1"/>
  <c r="AJ74" i="1"/>
  <c r="CQ74" i="1"/>
  <c r="P74" i="1" s="1"/>
  <c r="CU74" i="1"/>
  <c r="CV74" i="1"/>
  <c r="U74" i="1" s="1"/>
  <c r="CX74" i="1"/>
  <c r="GL74" i="1"/>
  <c r="GO74" i="1"/>
  <c r="GP74" i="1"/>
  <c r="GV74" i="1"/>
  <c r="GX74" i="1"/>
  <c r="HC74" i="1"/>
  <c r="HG74" i="1"/>
  <c r="I75" i="1"/>
  <c r="S75" i="1"/>
  <c r="CZ75" i="1" s="1"/>
  <c r="Y75" i="1" s="1"/>
  <c r="AC75" i="1"/>
  <c r="HG75" i="1" s="1"/>
  <c r="AE75" i="1"/>
  <c r="CS75" i="1" s="1"/>
  <c r="R75" i="1" s="1"/>
  <c r="AF75" i="1"/>
  <c r="AG75" i="1"/>
  <c r="AH75" i="1"/>
  <c r="CV75" i="1" s="1"/>
  <c r="U75" i="1" s="1"/>
  <c r="AI75" i="1"/>
  <c r="AJ75" i="1"/>
  <c r="CT75" i="1"/>
  <c r="CU75" i="1"/>
  <c r="T75" i="1" s="1"/>
  <c r="CW75" i="1"/>
  <c r="V75" i="1" s="1"/>
  <c r="CX75" i="1"/>
  <c r="W75" i="1" s="1"/>
  <c r="GL75" i="1"/>
  <c r="GO75" i="1"/>
  <c r="GP75" i="1"/>
  <c r="GV75" i="1"/>
  <c r="HC75" i="1" s="1"/>
  <c r="GX75" i="1" s="1"/>
  <c r="C76" i="1"/>
  <c r="D76" i="1"/>
  <c r="AC76" i="1"/>
  <c r="CQ76" i="1" s="1"/>
  <c r="P76" i="1" s="1"/>
  <c r="AE76" i="1"/>
  <c r="AD76" i="1" s="1"/>
  <c r="CR76" i="1" s="1"/>
  <c r="Q76" i="1" s="1"/>
  <c r="AF76" i="1"/>
  <c r="CT76" i="1" s="1"/>
  <c r="S76" i="1" s="1"/>
  <c r="AG76" i="1"/>
  <c r="AH76" i="1"/>
  <c r="AI76" i="1"/>
  <c r="CW76" i="1" s="1"/>
  <c r="V76" i="1" s="1"/>
  <c r="AJ76" i="1"/>
  <c r="CS76" i="1"/>
  <c r="R76" i="1" s="1"/>
  <c r="CU76" i="1"/>
  <c r="T76" i="1" s="1"/>
  <c r="CV76" i="1"/>
  <c r="U76" i="1" s="1"/>
  <c r="CX76" i="1"/>
  <c r="W76" i="1" s="1"/>
  <c r="GL76" i="1"/>
  <c r="GO76" i="1"/>
  <c r="GP76" i="1"/>
  <c r="GV76" i="1"/>
  <c r="HC76" i="1" s="1"/>
  <c r="GX76" i="1" s="1"/>
  <c r="C78" i="1"/>
  <c r="D78" i="1"/>
  <c r="P78" i="1"/>
  <c r="AC78" i="1"/>
  <c r="AE78" i="1"/>
  <c r="AD78" i="1" s="1"/>
  <c r="AF78" i="1"/>
  <c r="AG78" i="1"/>
  <c r="AH78" i="1"/>
  <c r="CV78" i="1" s="1"/>
  <c r="U78" i="1" s="1"/>
  <c r="AI78" i="1"/>
  <c r="AJ78" i="1"/>
  <c r="CX78" i="1" s="1"/>
  <c r="W78" i="1" s="1"/>
  <c r="CQ78" i="1"/>
  <c r="CT78" i="1"/>
  <c r="S78" i="1" s="1"/>
  <c r="CU78" i="1"/>
  <c r="T78" i="1" s="1"/>
  <c r="CW78" i="1"/>
  <c r="V78" i="1" s="1"/>
  <c r="GL78" i="1"/>
  <c r="GO78" i="1"/>
  <c r="GP78" i="1"/>
  <c r="GV78" i="1"/>
  <c r="HC78" i="1"/>
  <c r="GX78" i="1" s="1"/>
  <c r="I79" i="1"/>
  <c r="P79" i="1"/>
  <c r="AC79" i="1"/>
  <c r="AE79" i="1"/>
  <c r="AD79" i="1" s="1"/>
  <c r="AF79" i="1"/>
  <c r="CT79" i="1" s="1"/>
  <c r="S79" i="1" s="1"/>
  <c r="AG79" i="1"/>
  <c r="AH79" i="1"/>
  <c r="CV79" i="1" s="1"/>
  <c r="U79" i="1" s="1"/>
  <c r="AI79" i="1"/>
  <c r="AJ79" i="1"/>
  <c r="CX79" i="1" s="1"/>
  <c r="W79" i="1" s="1"/>
  <c r="CQ79" i="1"/>
  <c r="CU79" i="1"/>
  <c r="T79" i="1" s="1"/>
  <c r="CW79" i="1"/>
  <c r="V79" i="1" s="1"/>
  <c r="GL79" i="1"/>
  <c r="GO79" i="1"/>
  <c r="GP79" i="1"/>
  <c r="GV79" i="1"/>
  <c r="HC79" i="1"/>
  <c r="GX79" i="1" s="1"/>
  <c r="I80" i="1"/>
  <c r="P80" i="1"/>
  <c r="AC80" i="1"/>
  <c r="AE80" i="1"/>
  <c r="AD80" i="1" s="1"/>
  <c r="AF80" i="1"/>
  <c r="CT80" i="1" s="1"/>
  <c r="S80" i="1" s="1"/>
  <c r="AG80" i="1"/>
  <c r="AH80" i="1"/>
  <c r="CV80" i="1" s="1"/>
  <c r="U80" i="1" s="1"/>
  <c r="AI80" i="1"/>
  <c r="AJ80" i="1"/>
  <c r="CX80" i="1" s="1"/>
  <c r="W80" i="1" s="1"/>
  <c r="CQ80" i="1"/>
  <c r="CU80" i="1"/>
  <c r="T80" i="1" s="1"/>
  <c r="CW80" i="1"/>
  <c r="V80" i="1" s="1"/>
  <c r="GL80" i="1"/>
  <c r="GO80" i="1"/>
  <c r="GP80" i="1"/>
  <c r="GV80" i="1"/>
  <c r="HC80" i="1"/>
  <c r="GX80" i="1" s="1"/>
  <c r="I81" i="1"/>
  <c r="P81" i="1"/>
  <c r="AC81" i="1"/>
  <c r="AE81" i="1"/>
  <c r="AD81" i="1" s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Q81" i="1"/>
  <c r="CU81" i="1"/>
  <c r="T81" i="1" s="1"/>
  <c r="CW81" i="1"/>
  <c r="V81" i="1" s="1"/>
  <c r="GL81" i="1"/>
  <c r="GO81" i="1"/>
  <c r="GP81" i="1"/>
  <c r="GV81" i="1"/>
  <c r="HC81" i="1"/>
  <c r="GX81" i="1" s="1"/>
  <c r="HG81" i="1"/>
  <c r="I82" i="1"/>
  <c r="U82" i="1"/>
  <c r="W82" i="1"/>
  <c r="AC82" i="1"/>
  <c r="AB82" i="1" s="1"/>
  <c r="AD82" i="1"/>
  <c r="CR82" i="1" s="1"/>
  <c r="Q82" i="1" s="1"/>
  <c r="AE82" i="1"/>
  <c r="CS82" i="1" s="1"/>
  <c r="R82" i="1" s="1"/>
  <c r="AF82" i="1"/>
  <c r="AG82" i="1"/>
  <c r="CU82" i="1" s="1"/>
  <c r="T82" i="1" s="1"/>
  <c r="AH82" i="1"/>
  <c r="AI82" i="1"/>
  <c r="CW82" i="1" s="1"/>
  <c r="V82" i="1" s="1"/>
  <c r="AJ82" i="1"/>
  <c r="CQ82" i="1"/>
  <c r="P82" i="1" s="1"/>
  <c r="CP82" i="1" s="1"/>
  <c r="O82" i="1" s="1"/>
  <c r="CT82" i="1"/>
  <c r="S82" i="1" s="1"/>
  <c r="CV82" i="1"/>
  <c r="CX82" i="1"/>
  <c r="GL82" i="1"/>
  <c r="GO82" i="1"/>
  <c r="GP82" i="1"/>
  <c r="GV82" i="1"/>
  <c r="GX82" i="1"/>
  <c r="HC82" i="1"/>
  <c r="I83" i="1"/>
  <c r="U83" i="1"/>
  <c r="W83" i="1"/>
  <c r="AC83" i="1"/>
  <c r="AB83" i="1" s="1"/>
  <c r="AD83" i="1"/>
  <c r="CR83" i="1" s="1"/>
  <c r="Q83" i="1" s="1"/>
  <c r="AE83" i="1"/>
  <c r="CS83" i="1" s="1"/>
  <c r="R83" i="1" s="1"/>
  <c r="AF83" i="1"/>
  <c r="AG83" i="1"/>
  <c r="CU83" i="1" s="1"/>
  <c r="T83" i="1" s="1"/>
  <c r="AH83" i="1"/>
  <c r="AI83" i="1"/>
  <c r="CW83" i="1" s="1"/>
  <c r="V83" i="1" s="1"/>
  <c r="AJ83" i="1"/>
  <c r="CQ83" i="1"/>
  <c r="P83" i="1" s="1"/>
  <c r="CP83" i="1" s="1"/>
  <c r="O83" i="1" s="1"/>
  <c r="CT83" i="1"/>
  <c r="S83" i="1" s="1"/>
  <c r="CV83" i="1"/>
  <c r="CX83" i="1"/>
  <c r="GL83" i="1"/>
  <c r="GO83" i="1"/>
  <c r="GP83" i="1"/>
  <c r="GV83" i="1"/>
  <c r="GX83" i="1"/>
  <c r="HC83" i="1"/>
  <c r="I84" i="1"/>
  <c r="U84" i="1"/>
  <c r="W84" i="1"/>
  <c r="AC84" i="1"/>
  <c r="AB84" i="1" s="1"/>
  <c r="AD84" i="1"/>
  <c r="CR84" i="1" s="1"/>
  <c r="Q84" i="1" s="1"/>
  <c r="AE84" i="1"/>
  <c r="CS84" i="1" s="1"/>
  <c r="R84" i="1" s="1"/>
  <c r="AF84" i="1"/>
  <c r="AG84" i="1"/>
  <c r="CU84" i="1" s="1"/>
  <c r="T84" i="1" s="1"/>
  <c r="AH84" i="1"/>
  <c r="AI84" i="1"/>
  <c r="CW84" i="1" s="1"/>
  <c r="V84" i="1" s="1"/>
  <c r="AJ84" i="1"/>
  <c r="CQ84" i="1"/>
  <c r="P84" i="1" s="1"/>
  <c r="CP84" i="1" s="1"/>
  <c r="O84" i="1" s="1"/>
  <c r="CT84" i="1"/>
  <c r="S84" i="1" s="1"/>
  <c r="CV84" i="1"/>
  <c r="CX84" i="1"/>
  <c r="GL84" i="1"/>
  <c r="GO84" i="1"/>
  <c r="GP84" i="1"/>
  <c r="GV84" i="1"/>
  <c r="GX84" i="1"/>
  <c r="HC84" i="1"/>
  <c r="I85" i="1"/>
  <c r="W85" i="1"/>
  <c r="AC85" i="1"/>
  <c r="AB85" i="1" s="1"/>
  <c r="AD85" i="1"/>
  <c r="CR85" i="1" s="1"/>
  <c r="Q85" i="1" s="1"/>
  <c r="AE85" i="1"/>
  <c r="AF85" i="1"/>
  <c r="AG85" i="1"/>
  <c r="CU85" i="1" s="1"/>
  <c r="T85" i="1" s="1"/>
  <c r="AH85" i="1"/>
  <c r="AI85" i="1"/>
  <c r="CW85" i="1" s="1"/>
  <c r="V85" i="1" s="1"/>
  <c r="AJ85" i="1"/>
  <c r="CQ85" i="1"/>
  <c r="P85" i="1" s="1"/>
  <c r="CS85" i="1"/>
  <c r="R85" i="1" s="1"/>
  <c r="CT85" i="1"/>
  <c r="S85" i="1" s="1"/>
  <c r="CV85" i="1"/>
  <c r="U85" i="1" s="1"/>
  <c r="CX85" i="1"/>
  <c r="GL85" i="1"/>
  <c r="GO85" i="1"/>
  <c r="GP85" i="1"/>
  <c r="GV85" i="1"/>
  <c r="HC85" i="1" s="1"/>
  <c r="GX85" i="1" s="1"/>
  <c r="I86" i="1"/>
  <c r="W86" i="1"/>
  <c r="AC86" i="1"/>
  <c r="AB86" i="1" s="1"/>
  <c r="AD86" i="1"/>
  <c r="CR86" i="1" s="1"/>
  <c r="Q86" i="1" s="1"/>
  <c r="AE86" i="1"/>
  <c r="AF86" i="1"/>
  <c r="AG86" i="1"/>
  <c r="CU86" i="1" s="1"/>
  <c r="T86" i="1" s="1"/>
  <c r="AH86" i="1"/>
  <c r="CV86" i="1" s="1"/>
  <c r="U86" i="1" s="1"/>
  <c r="AI86" i="1"/>
  <c r="CW86" i="1" s="1"/>
  <c r="V86" i="1" s="1"/>
  <c r="AJ86" i="1"/>
  <c r="CQ86" i="1"/>
  <c r="P86" i="1" s="1"/>
  <c r="CP86" i="1" s="1"/>
  <c r="O86" i="1" s="1"/>
  <c r="CS86" i="1"/>
  <c r="R86" i="1" s="1"/>
  <c r="CT86" i="1"/>
  <c r="S86" i="1" s="1"/>
  <c r="CX86" i="1"/>
  <c r="GL86" i="1"/>
  <c r="GO86" i="1"/>
  <c r="GP86" i="1"/>
  <c r="GV86" i="1"/>
  <c r="HC86" i="1" s="1"/>
  <c r="GX86" i="1" s="1"/>
  <c r="C87" i="1"/>
  <c r="D87" i="1"/>
  <c r="V87" i="1"/>
  <c r="AC87" i="1"/>
  <c r="AE87" i="1"/>
  <c r="AD87" i="1" s="1"/>
  <c r="CR87" i="1" s="1"/>
  <c r="Q87" i="1" s="1"/>
  <c r="AF87" i="1"/>
  <c r="CT87" i="1" s="1"/>
  <c r="S87" i="1" s="1"/>
  <c r="AG87" i="1"/>
  <c r="CU87" i="1" s="1"/>
  <c r="T87" i="1" s="1"/>
  <c r="AH87" i="1"/>
  <c r="CV87" i="1" s="1"/>
  <c r="U87" i="1" s="1"/>
  <c r="AI87" i="1"/>
  <c r="AJ87" i="1"/>
  <c r="CS87" i="1"/>
  <c r="R87" i="1" s="1"/>
  <c r="CW87" i="1"/>
  <c r="CX87" i="1"/>
  <c r="W87" i="1" s="1"/>
  <c r="GL87" i="1"/>
  <c r="GO87" i="1"/>
  <c r="GP87" i="1"/>
  <c r="GV87" i="1"/>
  <c r="HC87" i="1" s="1"/>
  <c r="GX87" i="1" s="1"/>
  <c r="I88" i="1"/>
  <c r="V88" i="1"/>
  <c r="AC88" i="1"/>
  <c r="AE88" i="1"/>
  <c r="AD88" i="1" s="1"/>
  <c r="CR88" i="1" s="1"/>
  <c r="Q88" i="1" s="1"/>
  <c r="AF88" i="1"/>
  <c r="CT88" i="1" s="1"/>
  <c r="S88" i="1" s="1"/>
  <c r="AG88" i="1"/>
  <c r="CU88" i="1" s="1"/>
  <c r="T88" i="1" s="1"/>
  <c r="AH88" i="1"/>
  <c r="CV88" i="1" s="1"/>
  <c r="U88" i="1" s="1"/>
  <c r="AI88" i="1"/>
  <c r="AJ88" i="1"/>
  <c r="CS88" i="1"/>
  <c r="R88" i="1" s="1"/>
  <c r="CW88" i="1"/>
  <c r="CX88" i="1"/>
  <c r="W88" i="1" s="1"/>
  <c r="GL88" i="1"/>
  <c r="GO88" i="1"/>
  <c r="GP88" i="1"/>
  <c r="GV88" i="1"/>
  <c r="HC88" i="1" s="1"/>
  <c r="GX88" i="1" s="1"/>
  <c r="I89" i="1"/>
  <c r="V89" i="1"/>
  <c r="AC89" i="1"/>
  <c r="AE89" i="1"/>
  <c r="AD89" i="1" s="1"/>
  <c r="CR89" i="1" s="1"/>
  <c r="Q89" i="1" s="1"/>
  <c r="AF89" i="1"/>
  <c r="CT89" i="1" s="1"/>
  <c r="S89" i="1" s="1"/>
  <c r="AG89" i="1"/>
  <c r="CU89" i="1" s="1"/>
  <c r="T89" i="1" s="1"/>
  <c r="AH89" i="1"/>
  <c r="CV89" i="1" s="1"/>
  <c r="U89" i="1" s="1"/>
  <c r="AI89" i="1"/>
  <c r="AJ89" i="1"/>
  <c r="CS89" i="1"/>
  <c r="R89" i="1" s="1"/>
  <c r="CW89" i="1"/>
  <c r="CX89" i="1"/>
  <c r="W89" i="1" s="1"/>
  <c r="GL89" i="1"/>
  <c r="GO89" i="1"/>
  <c r="GP89" i="1"/>
  <c r="GV89" i="1"/>
  <c r="HC89" i="1" s="1"/>
  <c r="GX89" i="1" s="1"/>
  <c r="C90" i="1"/>
  <c r="D90" i="1"/>
  <c r="U90" i="1"/>
  <c r="AC90" i="1"/>
  <c r="AE90" i="1"/>
  <c r="AD90" i="1" s="1"/>
  <c r="AF90" i="1"/>
  <c r="CT90" i="1" s="1"/>
  <c r="S90" i="1" s="1"/>
  <c r="AG90" i="1"/>
  <c r="AH90" i="1"/>
  <c r="AI90" i="1"/>
  <c r="AJ90" i="1"/>
  <c r="CX90" i="1" s="1"/>
  <c r="W90" i="1" s="1"/>
  <c r="CQ90" i="1"/>
  <c r="P90" i="1" s="1"/>
  <c r="CU90" i="1"/>
  <c r="T90" i="1" s="1"/>
  <c r="CV90" i="1"/>
  <c r="CW90" i="1"/>
  <c r="V90" i="1" s="1"/>
  <c r="GL90" i="1"/>
  <c r="GO90" i="1"/>
  <c r="GP90" i="1"/>
  <c r="GV90" i="1"/>
  <c r="HC90" i="1"/>
  <c r="GX90" i="1" s="1"/>
  <c r="I91" i="1"/>
  <c r="U91" i="1"/>
  <c r="AC91" i="1"/>
  <c r="AE91" i="1"/>
  <c r="AD91" i="1" s="1"/>
  <c r="AF91" i="1"/>
  <c r="CT91" i="1" s="1"/>
  <c r="S91" i="1" s="1"/>
  <c r="AG91" i="1"/>
  <c r="AH91" i="1"/>
  <c r="AI91" i="1"/>
  <c r="AJ91" i="1"/>
  <c r="CX91" i="1" s="1"/>
  <c r="W91" i="1" s="1"/>
  <c r="CQ91" i="1"/>
  <c r="P91" i="1" s="1"/>
  <c r="CU91" i="1"/>
  <c r="T91" i="1" s="1"/>
  <c r="CV91" i="1"/>
  <c r="CW91" i="1"/>
  <c r="V91" i="1" s="1"/>
  <c r="GL91" i="1"/>
  <c r="GO91" i="1"/>
  <c r="GP91" i="1"/>
  <c r="GV91" i="1"/>
  <c r="HC91" i="1"/>
  <c r="GX91" i="1" s="1"/>
  <c r="I92" i="1"/>
  <c r="U92" i="1"/>
  <c r="AC92" i="1"/>
  <c r="AE92" i="1"/>
  <c r="AD92" i="1" s="1"/>
  <c r="AF92" i="1"/>
  <c r="CT92" i="1" s="1"/>
  <c r="S92" i="1" s="1"/>
  <c r="AG92" i="1"/>
  <c r="AH92" i="1"/>
  <c r="AI92" i="1"/>
  <c r="AJ92" i="1"/>
  <c r="CX92" i="1" s="1"/>
  <c r="W92" i="1" s="1"/>
  <c r="CQ92" i="1"/>
  <c r="P92" i="1" s="1"/>
  <c r="CU92" i="1"/>
  <c r="T92" i="1" s="1"/>
  <c r="CV92" i="1"/>
  <c r="CW92" i="1"/>
  <c r="V92" i="1" s="1"/>
  <c r="GL92" i="1"/>
  <c r="GO92" i="1"/>
  <c r="GP92" i="1"/>
  <c r="GV92" i="1"/>
  <c r="HC92" i="1"/>
  <c r="GX92" i="1" s="1"/>
  <c r="C93" i="1"/>
  <c r="D93" i="1"/>
  <c r="T93" i="1"/>
  <c r="AC93" i="1"/>
  <c r="AB93" i="1" s="1"/>
  <c r="AD93" i="1"/>
  <c r="CR93" i="1" s="1"/>
  <c r="Q93" i="1" s="1"/>
  <c r="AE93" i="1"/>
  <c r="CS93" i="1" s="1"/>
  <c r="R93" i="1" s="1"/>
  <c r="AF93" i="1"/>
  <c r="CT93" i="1" s="1"/>
  <c r="S93" i="1" s="1"/>
  <c r="AG93" i="1"/>
  <c r="AH93" i="1"/>
  <c r="AI93" i="1"/>
  <c r="CW93" i="1" s="1"/>
  <c r="V93" i="1" s="1"/>
  <c r="AJ93" i="1"/>
  <c r="CQ93" i="1"/>
  <c r="P93" i="1" s="1"/>
  <c r="CU93" i="1"/>
  <c r="CV93" i="1"/>
  <c r="U93" i="1" s="1"/>
  <c r="CX93" i="1"/>
  <c r="W93" i="1" s="1"/>
  <c r="GL93" i="1"/>
  <c r="GO93" i="1"/>
  <c r="GP93" i="1"/>
  <c r="GV93" i="1"/>
  <c r="GX93" i="1"/>
  <c r="HC93" i="1"/>
  <c r="I94" i="1"/>
  <c r="T94" i="1"/>
  <c r="AC94" i="1"/>
  <c r="AB94" i="1" s="1"/>
  <c r="AD94" i="1"/>
  <c r="CR94" i="1" s="1"/>
  <c r="Q94" i="1" s="1"/>
  <c r="AE94" i="1"/>
  <c r="CS94" i="1" s="1"/>
  <c r="R94" i="1" s="1"/>
  <c r="AF94" i="1"/>
  <c r="CT94" i="1" s="1"/>
  <c r="S94" i="1" s="1"/>
  <c r="AG94" i="1"/>
  <c r="AH94" i="1"/>
  <c r="AI94" i="1"/>
  <c r="CW94" i="1" s="1"/>
  <c r="V94" i="1" s="1"/>
  <c r="AJ94" i="1"/>
  <c r="CQ94" i="1"/>
  <c r="P94" i="1" s="1"/>
  <c r="CU94" i="1"/>
  <c r="CV94" i="1"/>
  <c r="U94" i="1" s="1"/>
  <c r="CX94" i="1"/>
  <c r="W94" i="1" s="1"/>
  <c r="GL94" i="1"/>
  <c r="GO94" i="1"/>
  <c r="GP94" i="1"/>
  <c r="GV94" i="1"/>
  <c r="GX94" i="1"/>
  <c r="HC94" i="1"/>
  <c r="I95" i="1"/>
  <c r="T95" i="1"/>
  <c r="AC95" i="1"/>
  <c r="AB95" i="1" s="1"/>
  <c r="AD95" i="1"/>
  <c r="CR95" i="1" s="1"/>
  <c r="Q95" i="1" s="1"/>
  <c r="AE95" i="1"/>
  <c r="CS95" i="1" s="1"/>
  <c r="R95" i="1" s="1"/>
  <c r="AF95" i="1"/>
  <c r="CT95" i="1" s="1"/>
  <c r="S95" i="1" s="1"/>
  <c r="AG95" i="1"/>
  <c r="AH95" i="1"/>
  <c r="AI95" i="1"/>
  <c r="CW95" i="1" s="1"/>
  <c r="V95" i="1" s="1"/>
  <c r="AJ95" i="1"/>
  <c r="CQ95" i="1"/>
  <c r="P95" i="1" s="1"/>
  <c r="CU95" i="1"/>
  <c r="CV95" i="1"/>
  <c r="U95" i="1" s="1"/>
  <c r="CX95" i="1"/>
  <c r="W95" i="1" s="1"/>
  <c r="GL95" i="1"/>
  <c r="GO95" i="1"/>
  <c r="GP95" i="1"/>
  <c r="GV95" i="1"/>
  <c r="GX95" i="1"/>
  <c r="HC95" i="1"/>
  <c r="C96" i="1"/>
  <c r="D96" i="1"/>
  <c r="S96" i="1"/>
  <c r="AC96" i="1"/>
  <c r="AE96" i="1"/>
  <c r="CS96" i="1" s="1"/>
  <c r="R96" i="1" s="1"/>
  <c r="AF96" i="1"/>
  <c r="CT96" i="1" s="1"/>
  <c r="AG96" i="1"/>
  <c r="AH96" i="1"/>
  <c r="CV96" i="1" s="1"/>
  <c r="U96" i="1" s="1"/>
  <c r="AI96" i="1"/>
  <c r="CW96" i="1" s="1"/>
  <c r="V96" i="1" s="1"/>
  <c r="AJ96" i="1"/>
  <c r="CU96" i="1"/>
  <c r="T96" i="1" s="1"/>
  <c r="CX96" i="1"/>
  <c r="W96" i="1" s="1"/>
  <c r="GL96" i="1"/>
  <c r="GO96" i="1"/>
  <c r="GP96" i="1"/>
  <c r="GV96" i="1"/>
  <c r="HC96" i="1" s="1"/>
  <c r="GX96" i="1" s="1"/>
  <c r="I97" i="1"/>
  <c r="S97" i="1"/>
  <c r="AC97" i="1"/>
  <c r="AD97" i="1"/>
  <c r="CR97" i="1" s="1"/>
  <c r="Q97" i="1" s="1"/>
  <c r="AE97" i="1"/>
  <c r="AF97" i="1"/>
  <c r="CT97" i="1" s="1"/>
  <c r="AG97" i="1"/>
  <c r="AH97" i="1"/>
  <c r="CV97" i="1" s="1"/>
  <c r="U97" i="1" s="1"/>
  <c r="AI97" i="1"/>
  <c r="AJ97" i="1"/>
  <c r="CS97" i="1"/>
  <c r="R97" i="1" s="1"/>
  <c r="CU97" i="1"/>
  <c r="T97" i="1" s="1"/>
  <c r="CW97" i="1"/>
  <c r="V97" i="1" s="1"/>
  <c r="CX97" i="1"/>
  <c r="W97" i="1" s="1"/>
  <c r="GL97" i="1"/>
  <c r="GO97" i="1"/>
  <c r="GP97" i="1"/>
  <c r="GV97" i="1"/>
  <c r="HC97" i="1" s="1"/>
  <c r="GX97" i="1" s="1"/>
  <c r="I98" i="1"/>
  <c r="V98" i="1"/>
  <c r="AC98" i="1"/>
  <c r="AD98" i="1"/>
  <c r="CR98" i="1" s="1"/>
  <c r="Q98" i="1" s="1"/>
  <c r="AE98" i="1"/>
  <c r="AF98" i="1"/>
  <c r="CT98" i="1" s="1"/>
  <c r="S98" i="1" s="1"/>
  <c r="AG98" i="1"/>
  <c r="AH98" i="1"/>
  <c r="CV98" i="1" s="1"/>
  <c r="U98" i="1" s="1"/>
  <c r="AI98" i="1"/>
  <c r="AJ98" i="1"/>
  <c r="CS98" i="1"/>
  <c r="R98" i="1" s="1"/>
  <c r="CU98" i="1"/>
  <c r="T98" i="1" s="1"/>
  <c r="CW98" i="1"/>
  <c r="CX98" i="1"/>
  <c r="W98" i="1" s="1"/>
  <c r="GL98" i="1"/>
  <c r="GO98" i="1"/>
  <c r="GP98" i="1"/>
  <c r="GV98" i="1"/>
  <c r="HC98" i="1" s="1"/>
  <c r="GX98" i="1" s="1"/>
  <c r="C99" i="1"/>
  <c r="D99" i="1"/>
  <c r="U99" i="1"/>
  <c r="AC99" i="1"/>
  <c r="CQ99" i="1" s="1"/>
  <c r="P99" i="1" s="1"/>
  <c r="AE99" i="1"/>
  <c r="AD99" i="1" s="1"/>
  <c r="CR99" i="1" s="1"/>
  <c r="Q99" i="1" s="1"/>
  <c r="AF99" i="1"/>
  <c r="AG99" i="1"/>
  <c r="CU99" i="1" s="1"/>
  <c r="T99" i="1" s="1"/>
  <c r="AH99" i="1"/>
  <c r="AI99" i="1"/>
  <c r="AJ99" i="1"/>
  <c r="CX99" i="1" s="1"/>
  <c r="W99" i="1" s="1"/>
  <c r="CT99" i="1"/>
  <c r="S99" i="1" s="1"/>
  <c r="CV99" i="1"/>
  <c r="CW99" i="1"/>
  <c r="V99" i="1" s="1"/>
  <c r="GL99" i="1"/>
  <c r="GO99" i="1"/>
  <c r="GP99" i="1"/>
  <c r="GV99" i="1"/>
  <c r="HC99" i="1"/>
  <c r="GX99" i="1" s="1"/>
  <c r="I100" i="1"/>
  <c r="U100" i="1"/>
  <c r="AC100" i="1"/>
  <c r="CQ100" i="1" s="1"/>
  <c r="P100" i="1" s="1"/>
  <c r="AE100" i="1"/>
  <c r="AF100" i="1"/>
  <c r="AG100" i="1"/>
  <c r="CU100" i="1" s="1"/>
  <c r="T100" i="1" s="1"/>
  <c r="AH100" i="1"/>
  <c r="AI100" i="1"/>
  <c r="AJ100" i="1"/>
  <c r="CX100" i="1" s="1"/>
  <c r="W100" i="1" s="1"/>
  <c r="CT100" i="1"/>
  <c r="S100" i="1" s="1"/>
  <c r="CV100" i="1"/>
  <c r="CW100" i="1"/>
  <c r="V100" i="1" s="1"/>
  <c r="GL100" i="1"/>
  <c r="GO100" i="1"/>
  <c r="GP100" i="1"/>
  <c r="GV100" i="1"/>
  <c r="HC100" i="1"/>
  <c r="GX100" i="1" s="1"/>
  <c r="I101" i="1"/>
  <c r="U101" i="1"/>
  <c r="AC101" i="1"/>
  <c r="AB101" i="1" s="1"/>
  <c r="AE101" i="1"/>
  <c r="AD101" i="1" s="1"/>
  <c r="AF101" i="1"/>
  <c r="AG101" i="1"/>
  <c r="CU101" i="1" s="1"/>
  <c r="T101" i="1" s="1"/>
  <c r="AH101" i="1"/>
  <c r="AI101" i="1"/>
  <c r="AJ101" i="1"/>
  <c r="CQ101" i="1"/>
  <c r="P101" i="1" s="1"/>
  <c r="CP101" i="1" s="1"/>
  <c r="O101" i="1" s="1"/>
  <c r="CR101" i="1"/>
  <c r="Q101" i="1" s="1"/>
  <c r="CS101" i="1"/>
  <c r="R101" i="1" s="1"/>
  <c r="CT101" i="1"/>
  <c r="S101" i="1" s="1"/>
  <c r="CV101" i="1"/>
  <c r="CW101" i="1"/>
  <c r="V101" i="1" s="1"/>
  <c r="AI103" i="1" s="1"/>
  <c r="CX101" i="1"/>
  <c r="W101" i="1" s="1"/>
  <c r="GL101" i="1"/>
  <c r="GO101" i="1"/>
  <c r="GP101" i="1"/>
  <c r="GV101" i="1"/>
  <c r="HC101" i="1" s="1"/>
  <c r="GX101" i="1" s="1"/>
  <c r="CJ103" i="1" s="1"/>
  <c r="B103" i="1"/>
  <c r="B26" i="1" s="1"/>
  <c r="C103" i="1"/>
  <c r="C26" i="1" s="1"/>
  <c r="D103" i="1"/>
  <c r="D26" i="1" s="1"/>
  <c r="F103" i="1"/>
  <c r="F26" i="1" s="1"/>
  <c r="G103" i="1"/>
  <c r="G26" i="1" s="1"/>
  <c r="BX103" i="1"/>
  <c r="BX26" i="1" s="1"/>
  <c r="BY103" i="1"/>
  <c r="BY26" i="1" s="1"/>
  <c r="BZ103" i="1"/>
  <c r="BZ26" i="1" s="1"/>
  <c r="CC103" i="1"/>
  <c r="CC26" i="1" s="1"/>
  <c r="CD103" i="1"/>
  <c r="CD26" i="1" s="1"/>
  <c r="CG103" i="1"/>
  <c r="CG26" i="1" s="1"/>
  <c r="CK103" i="1"/>
  <c r="CK26" i="1" s="1"/>
  <c r="CL103" i="1"/>
  <c r="CL26" i="1" s="1"/>
  <c r="CM103" i="1"/>
  <c r="CM26" i="1" s="1"/>
  <c r="D133" i="1"/>
  <c r="E135" i="1"/>
  <c r="Z135" i="1"/>
  <c r="AA135" i="1"/>
  <c r="AM135" i="1"/>
  <c r="AN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C137" i="1"/>
  <c r="D137" i="1"/>
  <c r="P137" i="1"/>
  <c r="AC137" i="1"/>
  <c r="AE137" i="1"/>
  <c r="AD137" i="1" s="1"/>
  <c r="CR137" i="1" s="1"/>
  <c r="Q137" i="1" s="1"/>
  <c r="AF137" i="1"/>
  <c r="AG137" i="1"/>
  <c r="AH137" i="1"/>
  <c r="CV137" i="1" s="1"/>
  <c r="U137" i="1" s="1"/>
  <c r="AI137" i="1"/>
  <c r="CW137" i="1" s="1"/>
  <c r="V137" i="1" s="1"/>
  <c r="AJ137" i="1"/>
  <c r="CQ137" i="1"/>
  <c r="CT137" i="1"/>
  <c r="S137" i="1" s="1"/>
  <c r="CU137" i="1"/>
  <c r="T137" i="1" s="1"/>
  <c r="CX137" i="1"/>
  <c r="W137" i="1" s="1"/>
  <c r="GL137" i="1"/>
  <c r="GO137" i="1"/>
  <c r="GP137" i="1"/>
  <c r="GV137" i="1"/>
  <c r="HC137" i="1"/>
  <c r="GX137" i="1" s="1"/>
  <c r="I138" i="1"/>
  <c r="AC138" i="1"/>
  <c r="AE138" i="1"/>
  <c r="AD138" i="1" s="1"/>
  <c r="CR138" i="1" s="1"/>
  <c r="Q138" i="1" s="1"/>
  <c r="AF138" i="1"/>
  <c r="AG138" i="1"/>
  <c r="AH138" i="1"/>
  <c r="CV138" i="1" s="1"/>
  <c r="U138" i="1" s="1"/>
  <c r="AI138" i="1"/>
  <c r="CW138" i="1" s="1"/>
  <c r="V138" i="1" s="1"/>
  <c r="AJ138" i="1"/>
  <c r="CT138" i="1"/>
  <c r="S138" i="1" s="1"/>
  <c r="CU138" i="1"/>
  <c r="T138" i="1" s="1"/>
  <c r="CX138" i="1"/>
  <c r="W138" i="1" s="1"/>
  <c r="GL138" i="1"/>
  <c r="GO138" i="1"/>
  <c r="GP138" i="1"/>
  <c r="GV138" i="1"/>
  <c r="HC138" i="1"/>
  <c r="GX138" i="1" s="1"/>
  <c r="I139" i="1"/>
  <c r="W139" i="1"/>
  <c r="AC139" i="1"/>
  <c r="AB139" i="1" s="1"/>
  <c r="AD139" i="1"/>
  <c r="CR139" i="1" s="1"/>
  <c r="Q139" i="1" s="1"/>
  <c r="AE139" i="1"/>
  <c r="AF139" i="1"/>
  <c r="AG139" i="1"/>
  <c r="CU139" i="1" s="1"/>
  <c r="T139" i="1" s="1"/>
  <c r="AH139" i="1"/>
  <c r="CV139" i="1" s="1"/>
  <c r="U139" i="1" s="1"/>
  <c r="AI139" i="1"/>
  <c r="AJ139" i="1"/>
  <c r="CQ139" i="1"/>
  <c r="P139" i="1" s="1"/>
  <c r="CP139" i="1" s="1"/>
  <c r="O139" i="1" s="1"/>
  <c r="CS139" i="1"/>
  <c r="R139" i="1" s="1"/>
  <c r="CT139" i="1"/>
  <c r="S139" i="1" s="1"/>
  <c r="CW139" i="1"/>
  <c r="V139" i="1" s="1"/>
  <c r="CX139" i="1"/>
  <c r="GL139" i="1"/>
  <c r="GO139" i="1"/>
  <c r="GP139" i="1"/>
  <c r="GV139" i="1"/>
  <c r="HC139" i="1" s="1"/>
  <c r="GX139" i="1" s="1"/>
  <c r="HG139" i="1"/>
  <c r="B141" i="1"/>
  <c r="B135" i="1" s="1"/>
  <c r="C141" i="1"/>
  <c r="C135" i="1" s="1"/>
  <c r="D141" i="1"/>
  <c r="D135" i="1" s="1"/>
  <c r="F141" i="1"/>
  <c r="F135" i="1" s="1"/>
  <c r="G141" i="1"/>
  <c r="G135" i="1" s="1"/>
  <c r="BX141" i="1"/>
  <c r="BX135" i="1" s="1"/>
  <c r="BY141" i="1"/>
  <c r="BY135" i="1" s="1"/>
  <c r="BZ141" i="1"/>
  <c r="BZ135" i="1" s="1"/>
  <c r="CC141" i="1"/>
  <c r="AT141" i="1" s="1"/>
  <c r="CD141" i="1"/>
  <c r="CD135" i="1" s="1"/>
  <c r="CG141" i="1"/>
  <c r="CG135" i="1" s="1"/>
  <c r="CK141" i="1"/>
  <c r="BB141" i="1" s="1"/>
  <c r="CL141" i="1"/>
  <c r="CL135" i="1" s="1"/>
  <c r="CM141" i="1"/>
  <c r="CM135" i="1" s="1"/>
  <c r="D171" i="1"/>
  <c r="E173" i="1"/>
  <c r="Z173" i="1"/>
  <c r="AA173" i="1"/>
  <c r="AM173" i="1"/>
  <c r="AN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C176" i="1"/>
  <c r="D176" i="1"/>
  <c r="P176" i="1"/>
  <c r="CP176" i="1" s="1"/>
  <c r="O176" i="1" s="1"/>
  <c r="S176" i="1"/>
  <c r="CZ176" i="1" s="1"/>
  <c r="Y176" i="1" s="1"/>
  <c r="AC176" i="1"/>
  <c r="AB176" i="1" s="1"/>
  <c r="AD176" i="1"/>
  <c r="CR176" i="1" s="1"/>
  <c r="Q176" i="1" s="1"/>
  <c r="AE176" i="1"/>
  <c r="CS176" i="1" s="1"/>
  <c r="R176" i="1" s="1"/>
  <c r="CY176" i="1" s="1"/>
  <c r="X176" i="1" s="1"/>
  <c r="AF176" i="1"/>
  <c r="AG176" i="1"/>
  <c r="AH176" i="1"/>
  <c r="CV176" i="1" s="1"/>
  <c r="U176" i="1" s="1"/>
  <c r="AI176" i="1"/>
  <c r="CW176" i="1" s="1"/>
  <c r="V176" i="1" s="1"/>
  <c r="AJ176" i="1"/>
  <c r="CQ176" i="1"/>
  <c r="CT176" i="1"/>
  <c r="CU176" i="1"/>
  <c r="T176" i="1" s="1"/>
  <c r="CX176" i="1"/>
  <c r="W176" i="1" s="1"/>
  <c r="GL176" i="1"/>
  <c r="GO176" i="1"/>
  <c r="GP176" i="1"/>
  <c r="GV176" i="1"/>
  <c r="HC176" i="1" s="1"/>
  <c r="GX176" i="1" s="1"/>
  <c r="I177" i="1"/>
  <c r="P177" i="1"/>
  <c r="S177" i="1"/>
  <c r="AC177" i="1"/>
  <c r="AB177" i="1" s="1"/>
  <c r="AD177" i="1"/>
  <c r="CR177" i="1" s="1"/>
  <c r="Q177" i="1" s="1"/>
  <c r="AE177" i="1"/>
  <c r="CS177" i="1" s="1"/>
  <c r="R177" i="1" s="1"/>
  <c r="CY177" i="1" s="1"/>
  <c r="X177" i="1" s="1"/>
  <c r="AF177" i="1"/>
  <c r="AG177" i="1"/>
  <c r="AH177" i="1"/>
  <c r="CV177" i="1" s="1"/>
  <c r="U177" i="1" s="1"/>
  <c r="AI177" i="1"/>
  <c r="CW177" i="1" s="1"/>
  <c r="V177" i="1" s="1"/>
  <c r="AJ177" i="1"/>
  <c r="CQ177" i="1"/>
  <c r="CT177" i="1"/>
  <c r="CU177" i="1"/>
  <c r="T177" i="1" s="1"/>
  <c r="CX177" i="1"/>
  <c r="W177" i="1" s="1"/>
  <c r="GL177" i="1"/>
  <c r="GO177" i="1"/>
  <c r="GP177" i="1"/>
  <c r="GV177" i="1"/>
  <c r="HC177" i="1" s="1"/>
  <c r="GX177" i="1" s="1"/>
  <c r="C178" i="1"/>
  <c r="D178" i="1"/>
  <c r="R178" i="1"/>
  <c r="W178" i="1"/>
  <c r="AC178" i="1"/>
  <c r="AB178" i="1" s="1"/>
  <c r="AD178" i="1"/>
  <c r="CR178" i="1" s="1"/>
  <c r="Q178" i="1" s="1"/>
  <c r="AE178" i="1"/>
  <c r="AF178" i="1"/>
  <c r="AG178" i="1"/>
  <c r="CU178" i="1" s="1"/>
  <c r="T178" i="1" s="1"/>
  <c r="AH178" i="1"/>
  <c r="CV178" i="1" s="1"/>
  <c r="U178" i="1" s="1"/>
  <c r="AI178" i="1"/>
  <c r="AJ178" i="1"/>
  <c r="CS178" i="1"/>
  <c r="CT178" i="1"/>
  <c r="S178" i="1" s="1"/>
  <c r="CW178" i="1"/>
  <c r="V178" i="1" s="1"/>
  <c r="CX178" i="1"/>
  <c r="GL178" i="1"/>
  <c r="GO178" i="1"/>
  <c r="GP178" i="1"/>
  <c r="GV178" i="1"/>
  <c r="HC178" i="1" s="1"/>
  <c r="GX178" i="1" s="1"/>
  <c r="I179" i="1"/>
  <c r="R179" i="1"/>
  <c r="W179" i="1"/>
  <c r="AC179" i="1"/>
  <c r="AB179" i="1" s="1"/>
  <c r="AD179" i="1"/>
  <c r="CR179" i="1" s="1"/>
  <c r="Q179" i="1" s="1"/>
  <c r="AE179" i="1"/>
  <c r="AF179" i="1"/>
  <c r="AG179" i="1"/>
  <c r="CU179" i="1" s="1"/>
  <c r="T179" i="1" s="1"/>
  <c r="AH179" i="1"/>
  <c r="CV179" i="1" s="1"/>
  <c r="U179" i="1" s="1"/>
  <c r="AI179" i="1"/>
  <c r="AJ179" i="1"/>
  <c r="CS179" i="1"/>
  <c r="CT179" i="1"/>
  <c r="S179" i="1" s="1"/>
  <c r="CW179" i="1"/>
  <c r="V179" i="1" s="1"/>
  <c r="CX179" i="1"/>
  <c r="GL179" i="1"/>
  <c r="GO179" i="1"/>
  <c r="GP179" i="1"/>
  <c r="GV179" i="1"/>
  <c r="HC179" i="1" s="1"/>
  <c r="GX179" i="1" s="1"/>
  <c r="I180" i="1"/>
  <c r="V180" i="1"/>
  <c r="AC180" i="1"/>
  <c r="CQ180" i="1" s="1"/>
  <c r="P180" i="1" s="1"/>
  <c r="AE180" i="1"/>
  <c r="AD180" i="1" s="1"/>
  <c r="AF180" i="1"/>
  <c r="CT180" i="1" s="1"/>
  <c r="S180" i="1" s="1"/>
  <c r="AG180" i="1"/>
  <c r="CU180" i="1" s="1"/>
  <c r="T180" i="1" s="1"/>
  <c r="AH180" i="1"/>
  <c r="AI180" i="1"/>
  <c r="AJ180" i="1"/>
  <c r="CX180" i="1" s="1"/>
  <c r="W180" i="1" s="1"/>
  <c r="CS180" i="1"/>
  <c r="R180" i="1" s="1"/>
  <c r="CV180" i="1"/>
  <c r="U180" i="1" s="1"/>
  <c r="CW180" i="1"/>
  <c r="GL180" i="1"/>
  <c r="GO180" i="1"/>
  <c r="GP180" i="1"/>
  <c r="GV180" i="1"/>
  <c r="HC180" i="1"/>
  <c r="GX180" i="1" s="1"/>
  <c r="HG180" i="1"/>
  <c r="C181" i="1"/>
  <c r="D181" i="1"/>
  <c r="T181" i="1"/>
  <c r="AC181" i="1"/>
  <c r="AD181" i="1"/>
  <c r="CR181" i="1" s="1"/>
  <c r="Q181" i="1" s="1"/>
  <c r="AE181" i="1"/>
  <c r="CS181" i="1" s="1"/>
  <c r="R181" i="1" s="1"/>
  <c r="AF181" i="1"/>
  <c r="AG181" i="1"/>
  <c r="AH181" i="1"/>
  <c r="CV181" i="1" s="1"/>
  <c r="U181" i="1" s="1"/>
  <c r="AI181" i="1"/>
  <c r="CW181" i="1" s="1"/>
  <c r="V181" i="1" s="1"/>
  <c r="AJ181" i="1"/>
  <c r="CQ181" i="1"/>
  <c r="P181" i="1" s="1"/>
  <c r="CT181" i="1"/>
  <c r="S181" i="1" s="1"/>
  <c r="CZ181" i="1" s="1"/>
  <c r="Y181" i="1" s="1"/>
  <c r="CU181" i="1"/>
  <c r="CX181" i="1"/>
  <c r="W181" i="1" s="1"/>
  <c r="GL181" i="1"/>
  <c r="GO181" i="1"/>
  <c r="GP181" i="1"/>
  <c r="GV181" i="1"/>
  <c r="HC181" i="1" s="1"/>
  <c r="GX181" i="1"/>
  <c r="I182" i="1"/>
  <c r="T182" i="1"/>
  <c r="AC182" i="1"/>
  <c r="HG182" i="1" s="1"/>
  <c r="AD182" i="1"/>
  <c r="CR182" i="1" s="1"/>
  <c r="Q182" i="1" s="1"/>
  <c r="AE182" i="1"/>
  <c r="CS182" i="1" s="1"/>
  <c r="R182" i="1" s="1"/>
  <c r="AF182" i="1"/>
  <c r="AG182" i="1"/>
  <c r="AH182" i="1"/>
  <c r="CV182" i="1" s="1"/>
  <c r="U182" i="1" s="1"/>
  <c r="AI182" i="1"/>
  <c r="CW182" i="1" s="1"/>
  <c r="V182" i="1" s="1"/>
  <c r="AJ182" i="1"/>
  <c r="CQ182" i="1"/>
  <c r="P182" i="1" s="1"/>
  <c r="CP182" i="1" s="1"/>
  <c r="O182" i="1" s="1"/>
  <c r="CT182" i="1"/>
  <c r="S182" i="1" s="1"/>
  <c r="CU182" i="1"/>
  <c r="CX182" i="1"/>
  <c r="W182" i="1" s="1"/>
  <c r="CY182" i="1"/>
  <c r="X182" i="1" s="1"/>
  <c r="GL182" i="1"/>
  <c r="GO182" i="1"/>
  <c r="GP182" i="1"/>
  <c r="GV182" i="1"/>
  <c r="HC182" i="1" s="1"/>
  <c r="GX182" i="1" s="1"/>
  <c r="C183" i="1"/>
  <c r="D183" i="1"/>
  <c r="R183" i="1"/>
  <c r="CZ183" i="1" s="1"/>
  <c r="Y183" i="1" s="1"/>
  <c r="V183" i="1"/>
  <c r="AC183" i="1"/>
  <c r="CQ183" i="1" s="1"/>
  <c r="P183" i="1" s="1"/>
  <c r="AE183" i="1"/>
  <c r="AD183" i="1" s="1"/>
  <c r="CR183" i="1" s="1"/>
  <c r="Q183" i="1" s="1"/>
  <c r="AF183" i="1"/>
  <c r="CT183" i="1" s="1"/>
  <c r="S183" i="1" s="1"/>
  <c r="AG183" i="1"/>
  <c r="CU183" i="1" s="1"/>
  <c r="T183" i="1" s="1"/>
  <c r="AH183" i="1"/>
  <c r="AI183" i="1"/>
  <c r="AJ183" i="1"/>
  <c r="CX183" i="1" s="1"/>
  <c r="W183" i="1" s="1"/>
  <c r="CS183" i="1"/>
  <c r="CV183" i="1"/>
  <c r="U183" i="1" s="1"/>
  <c r="CW183" i="1"/>
  <c r="GL183" i="1"/>
  <c r="GO183" i="1"/>
  <c r="GP183" i="1"/>
  <c r="GV183" i="1"/>
  <c r="HC183" i="1"/>
  <c r="GX183" i="1" s="1"/>
  <c r="I184" i="1"/>
  <c r="AB184" i="1"/>
  <c r="AC184" i="1"/>
  <c r="CQ184" i="1" s="1"/>
  <c r="AE184" i="1"/>
  <c r="AD184" i="1" s="1"/>
  <c r="AF184" i="1"/>
  <c r="CT184" i="1" s="1"/>
  <c r="S184" i="1" s="1"/>
  <c r="AG184" i="1"/>
  <c r="CU184" i="1" s="1"/>
  <c r="AH184" i="1"/>
  <c r="AI184" i="1"/>
  <c r="AJ184" i="1"/>
  <c r="CX184" i="1" s="1"/>
  <c r="W184" i="1" s="1"/>
  <c r="CR184" i="1"/>
  <c r="Q184" i="1" s="1"/>
  <c r="CV184" i="1"/>
  <c r="U184" i="1" s="1"/>
  <c r="CW184" i="1"/>
  <c r="V184" i="1" s="1"/>
  <c r="GL184" i="1"/>
  <c r="GO184" i="1"/>
  <c r="GP184" i="1"/>
  <c r="GV184" i="1"/>
  <c r="HC184" i="1" s="1"/>
  <c r="GX184" i="1" s="1"/>
  <c r="I185" i="1"/>
  <c r="AC185" i="1"/>
  <c r="CQ185" i="1" s="1"/>
  <c r="P185" i="1" s="1"/>
  <c r="AE185" i="1"/>
  <c r="AD185" i="1" s="1"/>
  <c r="AF185" i="1"/>
  <c r="AG185" i="1"/>
  <c r="CU185" i="1" s="1"/>
  <c r="AH185" i="1"/>
  <c r="AI185" i="1"/>
  <c r="CW185" i="1" s="1"/>
  <c r="V185" i="1" s="1"/>
  <c r="AJ185" i="1"/>
  <c r="CR185" i="1"/>
  <c r="Q185" i="1" s="1"/>
  <c r="CS185" i="1"/>
  <c r="R185" i="1" s="1"/>
  <c r="CT185" i="1"/>
  <c r="S185" i="1" s="1"/>
  <c r="CV185" i="1"/>
  <c r="U185" i="1" s="1"/>
  <c r="CX185" i="1"/>
  <c r="W185" i="1" s="1"/>
  <c r="GL185" i="1"/>
  <c r="GO185" i="1"/>
  <c r="GP185" i="1"/>
  <c r="GV185" i="1"/>
  <c r="HC185" i="1"/>
  <c r="GX185" i="1" s="1"/>
  <c r="I186" i="1"/>
  <c r="HG186" i="1" s="1"/>
  <c r="AC186" i="1"/>
  <c r="AB186" i="1" s="1"/>
  <c r="AE186" i="1"/>
  <c r="AD186" i="1" s="1"/>
  <c r="AF186" i="1"/>
  <c r="AG186" i="1"/>
  <c r="CU186" i="1" s="1"/>
  <c r="AH186" i="1"/>
  <c r="AI186" i="1"/>
  <c r="AJ186" i="1"/>
  <c r="CQ186" i="1"/>
  <c r="CR186" i="1"/>
  <c r="Q186" i="1" s="1"/>
  <c r="CT186" i="1"/>
  <c r="S186" i="1" s="1"/>
  <c r="CV186" i="1"/>
  <c r="CW186" i="1"/>
  <c r="V186" i="1" s="1"/>
  <c r="CX186" i="1"/>
  <c r="W186" i="1" s="1"/>
  <c r="GL186" i="1"/>
  <c r="GO186" i="1"/>
  <c r="GP186" i="1"/>
  <c r="GV186" i="1"/>
  <c r="HC186" i="1" s="1"/>
  <c r="GX186" i="1" s="1"/>
  <c r="C187" i="1"/>
  <c r="D187" i="1"/>
  <c r="T187" i="1"/>
  <c r="AC187" i="1"/>
  <c r="AB187" i="1" s="1"/>
  <c r="AD187" i="1"/>
  <c r="CR187" i="1" s="1"/>
  <c r="Q187" i="1" s="1"/>
  <c r="AE187" i="1"/>
  <c r="AF187" i="1"/>
  <c r="CT187" i="1" s="1"/>
  <c r="S187" i="1" s="1"/>
  <c r="AG187" i="1"/>
  <c r="AH187" i="1"/>
  <c r="AI187" i="1"/>
  <c r="CW187" i="1" s="1"/>
  <c r="V187" i="1" s="1"/>
  <c r="AJ187" i="1"/>
  <c r="CQ187" i="1"/>
  <c r="P187" i="1" s="1"/>
  <c r="CS187" i="1"/>
  <c r="R187" i="1" s="1"/>
  <c r="CU187" i="1"/>
  <c r="CV187" i="1"/>
  <c r="U187" i="1" s="1"/>
  <c r="CX187" i="1"/>
  <c r="W187" i="1" s="1"/>
  <c r="GL187" i="1"/>
  <c r="GO187" i="1"/>
  <c r="GP187" i="1"/>
  <c r="GV187" i="1"/>
  <c r="HC187" i="1" s="1"/>
  <c r="GX187" i="1" s="1"/>
  <c r="I188" i="1"/>
  <c r="T188" i="1"/>
  <c r="AC188" i="1"/>
  <c r="AB188" i="1" s="1"/>
  <c r="AD188" i="1"/>
  <c r="CR188" i="1" s="1"/>
  <c r="Q188" i="1" s="1"/>
  <c r="AE188" i="1"/>
  <c r="AF188" i="1"/>
  <c r="CT188" i="1" s="1"/>
  <c r="S188" i="1" s="1"/>
  <c r="AG188" i="1"/>
  <c r="AH188" i="1"/>
  <c r="AI188" i="1"/>
  <c r="CW188" i="1" s="1"/>
  <c r="V188" i="1" s="1"/>
  <c r="AJ188" i="1"/>
  <c r="CQ188" i="1"/>
  <c r="P188" i="1" s="1"/>
  <c r="CP188" i="1" s="1"/>
  <c r="O188" i="1" s="1"/>
  <c r="CS188" i="1"/>
  <c r="R188" i="1" s="1"/>
  <c r="CU188" i="1"/>
  <c r="CV188" i="1"/>
  <c r="U188" i="1" s="1"/>
  <c r="CX188" i="1"/>
  <c r="W188" i="1" s="1"/>
  <c r="GL188" i="1"/>
  <c r="GO188" i="1"/>
  <c r="GP188" i="1"/>
  <c r="GV188" i="1"/>
  <c r="HC188" i="1" s="1"/>
  <c r="GX188" i="1" s="1"/>
  <c r="C189" i="1"/>
  <c r="D189" i="1"/>
  <c r="S189" i="1"/>
  <c r="AC189" i="1"/>
  <c r="AE189" i="1"/>
  <c r="AD189" i="1" s="1"/>
  <c r="CR189" i="1" s="1"/>
  <c r="Q189" i="1" s="1"/>
  <c r="AF189" i="1"/>
  <c r="AG189" i="1"/>
  <c r="AH189" i="1"/>
  <c r="CV189" i="1" s="1"/>
  <c r="U189" i="1" s="1"/>
  <c r="AI189" i="1"/>
  <c r="AJ189" i="1"/>
  <c r="CT189" i="1"/>
  <c r="CU189" i="1"/>
  <c r="T189" i="1" s="1"/>
  <c r="CW189" i="1"/>
  <c r="V189" i="1" s="1"/>
  <c r="CX189" i="1"/>
  <c r="W189" i="1" s="1"/>
  <c r="GL189" i="1"/>
  <c r="GO189" i="1"/>
  <c r="GP189" i="1"/>
  <c r="GV189" i="1"/>
  <c r="HC189" i="1" s="1"/>
  <c r="GX189" i="1" s="1"/>
  <c r="C191" i="1"/>
  <c r="D191" i="1"/>
  <c r="R191" i="1"/>
  <c r="AB191" i="1"/>
  <c r="AC191" i="1"/>
  <c r="AD191" i="1"/>
  <c r="CR191" i="1" s="1"/>
  <c r="Q191" i="1" s="1"/>
  <c r="AE191" i="1"/>
  <c r="AF191" i="1"/>
  <c r="AG191" i="1"/>
  <c r="CU191" i="1" s="1"/>
  <c r="T191" i="1" s="1"/>
  <c r="AH191" i="1"/>
  <c r="AI191" i="1"/>
  <c r="AJ191" i="1"/>
  <c r="CX191" i="1" s="1"/>
  <c r="W191" i="1" s="1"/>
  <c r="CQ191" i="1"/>
  <c r="P191" i="1" s="1"/>
  <c r="CS191" i="1"/>
  <c r="CT191" i="1"/>
  <c r="S191" i="1" s="1"/>
  <c r="CV191" i="1"/>
  <c r="U191" i="1" s="1"/>
  <c r="CW191" i="1"/>
  <c r="V191" i="1" s="1"/>
  <c r="GL191" i="1"/>
  <c r="GO191" i="1"/>
  <c r="GP191" i="1"/>
  <c r="GV191" i="1"/>
  <c r="GX191" i="1"/>
  <c r="HC191" i="1"/>
  <c r="I192" i="1"/>
  <c r="R192" i="1"/>
  <c r="AB192" i="1"/>
  <c r="AC192" i="1"/>
  <c r="AD192" i="1"/>
  <c r="CR192" i="1" s="1"/>
  <c r="Q192" i="1" s="1"/>
  <c r="AE192" i="1"/>
  <c r="AF192" i="1"/>
  <c r="AG192" i="1"/>
  <c r="CU192" i="1" s="1"/>
  <c r="T192" i="1" s="1"/>
  <c r="AH192" i="1"/>
  <c r="AI192" i="1"/>
  <c r="AJ192" i="1"/>
  <c r="CX192" i="1" s="1"/>
  <c r="W192" i="1" s="1"/>
  <c r="CQ192" i="1"/>
  <c r="P192" i="1" s="1"/>
  <c r="CP192" i="1" s="1"/>
  <c r="O192" i="1" s="1"/>
  <c r="CS192" i="1"/>
  <c r="CT192" i="1"/>
  <c r="S192" i="1" s="1"/>
  <c r="CV192" i="1"/>
  <c r="U192" i="1" s="1"/>
  <c r="CW192" i="1"/>
  <c r="V192" i="1" s="1"/>
  <c r="GL192" i="1"/>
  <c r="GO192" i="1"/>
  <c r="GP192" i="1"/>
  <c r="GV192" i="1"/>
  <c r="HC192" i="1" s="1"/>
  <c r="GX192" i="1" s="1"/>
  <c r="HG192" i="1"/>
  <c r="I193" i="1"/>
  <c r="AC193" i="1"/>
  <c r="AB193" i="1" s="1"/>
  <c r="AE193" i="1"/>
  <c r="AD193" i="1" s="1"/>
  <c r="CR193" i="1" s="1"/>
  <c r="Q193" i="1" s="1"/>
  <c r="AF193" i="1"/>
  <c r="CT193" i="1" s="1"/>
  <c r="S193" i="1" s="1"/>
  <c r="AG193" i="1"/>
  <c r="AH193" i="1"/>
  <c r="AI193" i="1"/>
  <c r="CW193" i="1" s="1"/>
  <c r="V193" i="1" s="1"/>
  <c r="AJ193" i="1"/>
  <c r="CS193" i="1"/>
  <c r="R193" i="1" s="1"/>
  <c r="CU193" i="1"/>
  <c r="T193" i="1" s="1"/>
  <c r="CV193" i="1"/>
  <c r="U193" i="1" s="1"/>
  <c r="CX193" i="1"/>
  <c r="W193" i="1" s="1"/>
  <c r="GL193" i="1"/>
  <c r="BZ198" i="1" s="1"/>
  <c r="GO193" i="1"/>
  <c r="GP193" i="1"/>
  <c r="GV193" i="1"/>
  <c r="HC193" i="1"/>
  <c r="GX193" i="1" s="1"/>
  <c r="HG193" i="1"/>
  <c r="C194" i="1"/>
  <c r="D194" i="1"/>
  <c r="W194" i="1"/>
  <c r="AC194" i="1"/>
  <c r="AB194" i="1" s="1"/>
  <c r="AD194" i="1"/>
  <c r="CR194" i="1" s="1"/>
  <c r="Q194" i="1" s="1"/>
  <c r="AE194" i="1"/>
  <c r="AF194" i="1"/>
  <c r="AG194" i="1"/>
  <c r="CU194" i="1" s="1"/>
  <c r="T194" i="1" s="1"/>
  <c r="AH194" i="1"/>
  <c r="AI194" i="1"/>
  <c r="CW194" i="1" s="1"/>
  <c r="V194" i="1" s="1"/>
  <c r="AJ194" i="1"/>
  <c r="CQ194" i="1"/>
  <c r="P194" i="1" s="1"/>
  <c r="CS194" i="1"/>
  <c r="R194" i="1" s="1"/>
  <c r="CT194" i="1"/>
  <c r="S194" i="1" s="1"/>
  <c r="CV194" i="1"/>
  <c r="U194" i="1" s="1"/>
  <c r="CX194" i="1"/>
  <c r="GL194" i="1"/>
  <c r="GO194" i="1"/>
  <c r="GP194" i="1"/>
  <c r="GV194" i="1"/>
  <c r="HC194" i="1" s="1"/>
  <c r="GX194" i="1" s="1"/>
  <c r="I195" i="1"/>
  <c r="W195" i="1"/>
  <c r="AC195" i="1"/>
  <c r="HG195" i="1" s="1"/>
  <c r="AD195" i="1"/>
  <c r="CR195" i="1" s="1"/>
  <c r="Q195" i="1" s="1"/>
  <c r="AE195" i="1"/>
  <c r="AF195" i="1"/>
  <c r="AG195" i="1"/>
  <c r="CU195" i="1" s="1"/>
  <c r="T195" i="1" s="1"/>
  <c r="AH195" i="1"/>
  <c r="AI195" i="1"/>
  <c r="CW195" i="1" s="1"/>
  <c r="V195" i="1" s="1"/>
  <c r="AJ195" i="1"/>
  <c r="CQ195" i="1"/>
  <c r="P195" i="1" s="1"/>
  <c r="CS195" i="1"/>
  <c r="R195" i="1" s="1"/>
  <c r="CT195" i="1"/>
  <c r="S195" i="1" s="1"/>
  <c r="CV195" i="1"/>
  <c r="U195" i="1" s="1"/>
  <c r="CX195" i="1"/>
  <c r="GL195" i="1"/>
  <c r="GO195" i="1"/>
  <c r="GP195" i="1"/>
  <c r="GV195" i="1"/>
  <c r="HC195" i="1" s="1"/>
  <c r="GX195" i="1" s="1"/>
  <c r="C196" i="1"/>
  <c r="D196" i="1"/>
  <c r="U196" i="1"/>
  <c r="AC196" i="1"/>
  <c r="AE196" i="1"/>
  <c r="AD196" i="1" s="1"/>
  <c r="AF196" i="1"/>
  <c r="AG196" i="1"/>
  <c r="CU196" i="1" s="1"/>
  <c r="T196" i="1" s="1"/>
  <c r="AH196" i="1"/>
  <c r="AI196" i="1"/>
  <c r="AJ196" i="1"/>
  <c r="CX196" i="1" s="1"/>
  <c r="W196" i="1" s="1"/>
  <c r="CQ196" i="1"/>
  <c r="P196" i="1" s="1"/>
  <c r="CT196" i="1"/>
  <c r="S196" i="1" s="1"/>
  <c r="CV196" i="1"/>
  <c r="CW196" i="1"/>
  <c r="V196" i="1" s="1"/>
  <c r="GL196" i="1"/>
  <c r="GO196" i="1"/>
  <c r="GP196" i="1"/>
  <c r="CD198" i="1" s="1"/>
  <c r="GV196" i="1"/>
  <c r="HC196" i="1"/>
  <c r="GX196" i="1" s="1"/>
  <c r="B198" i="1"/>
  <c r="B173" i="1" s="1"/>
  <c r="C198" i="1"/>
  <c r="C173" i="1" s="1"/>
  <c r="D198" i="1"/>
  <c r="D173" i="1" s="1"/>
  <c r="F198" i="1"/>
  <c r="F173" i="1" s="1"/>
  <c r="G198" i="1"/>
  <c r="G173" i="1" s="1"/>
  <c r="BX198" i="1"/>
  <c r="BX173" i="1" s="1"/>
  <c r="BY198" i="1"/>
  <c r="BY173" i="1" s="1"/>
  <c r="CC198" i="1"/>
  <c r="CC173" i="1" s="1"/>
  <c r="CK198" i="1"/>
  <c r="CK173" i="1" s="1"/>
  <c r="CL198" i="1"/>
  <c r="CL173" i="1" s="1"/>
  <c r="CM198" i="1"/>
  <c r="CM173" i="1" s="1"/>
  <c r="B228" i="1"/>
  <c r="B22" i="1" s="1"/>
  <c r="C228" i="1"/>
  <c r="C22" i="1" s="1"/>
  <c r="D228" i="1"/>
  <c r="D22" i="1" s="1"/>
  <c r="F228" i="1"/>
  <c r="F22" i="1" s="1"/>
  <c r="G228" i="1"/>
  <c r="G22" i="1" s="1"/>
  <c r="B258" i="1"/>
  <c r="B18" i="1" s="1"/>
  <c r="C258" i="1"/>
  <c r="C18" i="1" s="1"/>
  <c r="D258" i="1"/>
  <c r="D18" i="1" s="1"/>
  <c r="F258" i="1"/>
  <c r="F18" i="1" s="1"/>
  <c r="G258" i="1"/>
  <c r="G18" i="1" s="1"/>
  <c r="F12" i="6"/>
  <c r="G12" i="6"/>
  <c r="CP195" i="1" l="1"/>
  <c r="O195" i="1" s="1"/>
  <c r="CY192" i="1"/>
  <c r="X192" i="1" s="1"/>
  <c r="CZ192" i="1"/>
  <c r="Y192" i="1" s="1"/>
  <c r="CP191" i="1"/>
  <c r="O191" i="1" s="1"/>
  <c r="CP185" i="1"/>
  <c r="O185" i="1" s="1"/>
  <c r="CY194" i="1"/>
  <c r="X194" i="1" s="1"/>
  <c r="CZ194" i="1"/>
  <c r="Y194" i="1" s="1"/>
  <c r="GM192" i="1"/>
  <c r="GN192" i="1" s="1"/>
  <c r="CP187" i="1"/>
  <c r="O187" i="1" s="1"/>
  <c r="AB196" i="1"/>
  <c r="CR196" i="1"/>
  <c r="Q196" i="1" s="1"/>
  <c r="CP194" i="1"/>
  <c r="O194" i="1" s="1"/>
  <c r="AB189" i="1"/>
  <c r="BZ173" i="1"/>
  <c r="AQ198" i="1"/>
  <c r="CG198" i="1"/>
  <c r="CY188" i="1"/>
  <c r="X188" i="1" s="1"/>
  <c r="CZ188" i="1"/>
  <c r="Y188" i="1" s="1"/>
  <c r="CY193" i="1"/>
  <c r="X193" i="1" s="1"/>
  <c r="CZ193" i="1"/>
  <c r="Y193" i="1" s="1"/>
  <c r="AJ198" i="1"/>
  <c r="CJ198" i="1"/>
  <c r="CP196" i="1"/>
  <c r="O196" i="1" s="1"/>
  <c r="CY195" i="1"/>
  <c r="X195" i="1" s="1"/>
  <c r="CZ195" i="1"/>
  <c r="Y195" i="1" s="1"/>
  <c r="CY191" i="1"/>
  <c r="X191" i="1" s="1"/>
  <c r="CZ191" i="1"/>
  <c r="Y191" i="1" s="1"/>
  <c r="AI198" i="1"/>
  <c r="CD173" i="1"/>
  <c r="AU198" i="1"/>
  <c r="GM188" i="1"/>
  <c r="GN188" i="1" s="1"/>
  <c r="CY187" i="1"/>
  <c r="X187" i="1" s="1"/>
  <c r="CZ187" i="1"/>
  <c r="Y187" i="1" s="1"/>
  <c r="CY185" i="1"/>
  <c r="X185" i="1" s="1"/>
  <c r="AF198" i="1"/>
  <c r="CZ185" i="1"/>
  <c r="Y185" i="1" s="1"/>
  <c r="AO198" i="1"/>
  <c r="CP181" i="1"/>
  <c r="O181" i="1" s="1"/>
  <c r="AB181" i="1"/>
  <c r="AB138" i="1"/>
  <c r="AG141" i="1"/>
  <c r="AD141" i="1"/>
  <c r="BD198" i="1"/>
  <c r="AB195" i="1"/>
  <c r="CQ193" i="1"/>
  <c r="P193" i="1" s="1"/>
  <c r="CP193" i="1" s="1"/>
  <c r="O193" i="1" s="1"/>
  <c r="GM193" i="1" s="1"/>
  <c r="GN193" i="1" s="1"/>
  <c r="CS189" i="1"/>
  <c r="R189" i="1" s="1"/>
  <c r="CZ189" i="1" s="1"/>
  <c r="Y189" i="1" s="1"/>
  <c r="T185" i="1"/>
  <c r="CY180" i="1"/>
  <c r="X180" i="1" s="1"/>
  <c r="CZ180" i="1"/>
  <c r="Y180" i="1" s="1"/>
  <c r="GM176" i="1"/>
  <c r="AF141" i="1"/>
  <c r="AB137" i="1"/>
  <c r="BC198" i="1"/>
  <c r="T186" i="1"/>
  <c r="U186" i="1"/>
  <c r="AH198" i="1" s="1"/>
  <c r="AB180" i="1"/>
  <c r="CR180" i="1"/>
  <c r="Q180" i="1" s="1"/>
  <c r="AD198" i="1" s="1"/>
  <c r="BB135" i="1"/>
  <c r="F154" i="1"/>
  <c r="CJ141" i="1"/>
  <c r="CP137" i="1"/>
  <c r="O137" i="1" s="1"/>
  <c r="CZ98" i="1"/>
  <c r="Y98" i="1" s="1"/>
  <c r="CY98" i="1"/>
  <c r="X98" i="1" s="1"/>
  <c r="BB198" i="1"/>
  <c r="AT198" i="1"/>
  <c r="CS196" i="1"/>
  <c r="R196" i="1" s="1"/>
  <c r="CY196" i="1" s="1"/>
  <c r="X196" i="1" s="1"/>
  <c r="CQ189" i="1"/>
  <c r="P189" i="1" s="1"/>
  <c r="CP189" i="1" s="1"/>
  <c r="O189" i="1" s="1"/>
  <c r="CS186" i="1"/>
  <c r="R186" i="1" s="1"/>
  <c r="CZ186" i="1" s="1"/>
  <c r="Y186" i="1" s="1"/>
  <c r="T184" i="1"/>
  <c r="AG198" i="1" s="1"/>
  <c r="CY183" i="1"/>
  <c r="X183" i="1" s="1"/>
  <c r="CZ182" i="1"/>
  <c r="Y182" i="1" s="1"/>
  <c r="GM182" i="1" s="1"/>
  <c r="GN182" i="1" s="1"/>
  <c r="CP180" i="1"/>
  <c r="O180" i="1" s="1"/>
  <c r="GM180" i="1" s="1"/>
  <c r="GN180" i="1" s="1"/>
  <c r="CY181" i="1"/>
  <c r="X181" i="1" s="1"/>
  <c r="CY179" i="1"/>
  <c r="X179" i="1" s="1"/>
  <c r="CZ179" i="1"/>
  <c r="Y179" i="1" s="1"/>
  <c r="AI141" i="1"/>
  <c r="AI26" i="1"/>
  <c r="V103" i="1"/>
  <c r="CI198" i="1"/>
  <c r="P186" i="1"/>
  <c r="CP186" i="1" s="1"/>
  <c r="O186" i="1" s="1"/>
  <c r="AB185" i="1"/>
  <c r="CP183" i="1"/>
  <c r="O183" i="1" s="1"/>
  <c r="GM183" i="1" s="1"/>
  <c r="GN183" i="1" s="1"/>
  <c r="CZ177" i="1"/>
  <c r="Y177" i="1" s="1"/>
  <c r="F159" i="1"/>
  <c r="AT135" i="1"/>
  <c r="CY139" i="1"/>
  <c r="X139" i="1" s="1"/>
  <c r="CZ139" i="1"/>
  <c r="Y139" i="1" s="1"/>
  <c r="AH141" i="1"/>
  <c r="CS184" i="1"/>
  <c r="R184" i="1" s="1"/>
  <c r="AE198" i="1" s="1"/>
  <c r="P184" i="1"/>
  <c r="CP184" i="1" s="1"/>
  <c r="O184" i="1" s="1"/>
  <c r="AB183" i="1"/>
  <c r="CP177" i="1"/>
  <c r="O177" i="1" s="1"/>
  <c r="CY101" i="1"/>
  <c r="X101" i="1" s="1"/>
  <c r="GM101" i="1" s="1"/>
  <c r="GN101" i="1" s="1"/>
  <c r="CZ101" i="1"/>
  <c r="Y101" i="1" s="1"/>
  <c r="AP198" i="1"/>
  <c r="CY178" i="1"/>
  <c r="X178" i="1" s="1"/>
  <c r="CZ178" i="1"/>
  <c r="Y178" i="1" s="1"/>
  <c r="GM139" i="1"/>
  <c r="GN139" i="1" s="1"/>
  <c r="AJ141" i="1"/>
  <c r="CJ26" i="1"/>
  <c r="BA103" i="1"/>
  <c r="HG179" i="1"/>
  <c r="CK135" i="1"/>
  <c r="CC135" i="1"/>
  <c r="AD100" i="1"/>
  <c r="CS100" i="1"/>
  <c r="R100" i="1" s="1"/>
  <c r="CY95" i="1"/>
  <c r="X95" i="1" s="1"/>
  <c r="CZ95" i="1"/>
  <c r="Y95" i="1" s="1"/>
  <c r="CY93" i="1"/>
  <c r="X93" i="1" s="1"/>
  <c r="CZ93" i="1"/>
  <c r="Y93" i="1" s="1"/>
  <c r="CP76" i="1"/>
  <c r="O76" i="1" s="1"/>
  <c r="AB182" i="1"/>
  <c r="CI141" i="1"/>
  <c r="HG138" i="1"/>
  <c r="CS138" i="1"/>
  <c r="R138" i="1" s="1"/>
  <c r="CY138" i="1" s="1"/>
  <c r="X138" i="1" s="1"/>
  <c r="CS137" i="1"/>
  <c r="R137" i="1" s="1"/>
  <c r="AE141" i="1" s="1"/>
  <c r="CI103" i="1"/>
  <c r="CY100" i="1"/>
  <c r="X100" i="1" s="1"/>
  <c r="AB90" i="1"/>
  <c r="CR90" i="1"/>
  <c r="Q90" i="1" s="1"/>
  <c r="CY89" i="1"/>
  <c r="X89" i="1" s="1"/>
  <c r="CZ89" i="1"/>
  <c r="Y89" i="1" s="1"/>
  <c r="CY88" i="1"/>
  <c r="X88" i="1" s="1"/>
  <c r="CZ88" i="1"/>
  <c r="Y88" i="1" s="1"/>
  <c r="CY87" i="1"/>
  <c r="X87" i="1" s="1"/>
  <c r="CZ87" i="1"/>
  <c r="Y87" i="1" s="1"/>
  <c r="CP85" i="1"/>
  <c r="O85" i="1" s="1"/>
  <c r="CY83" i="1"/>
  <c r="X83" i="1" s="1"/>
  <c r="GM83" i="1" s="1"/>
  <c r="GN83" i="1" s="1"/>
  <c r="CZ83" i="1"/>
  <c r="Y83" i="1" s="1"/>
  <c r="AB81" i="1"/>
  <c r="CR81" i="1"/>
  <c r="Q81" i="1" s="1"/>
  <c r="CP81" i="1" s="1"/>
  <c r="O81" i="1" s="1"/>
  <c r="CQ179" i="1"/>
  <c r="P179" i="1" s="1"/>
  <c r="CP179" i="1" s="1"/>
  <c r="O179" i="1" s="1"/>
  <c r="GM179" i="1" s="1"/>
  <c r="GN179" i="1" s="1"/>
  <c r="CQ178" i="1"/>
  <c r="P178" i="1" s="1"/>
  <c r="AQ141" i="1"/>
  <c r="AQ103" i="1"/>
  <c r="AB98" i="1"/>
  <c r="CQ98" i="1"/>
  <c r="P98" i="1" s="1"/>
  <c r="CP98" i="1" s="1"/>
  <c r="O98" i="1" s="1"/>
  <c r="GM98" i="1" s="1"/>
  <c r="GN98" i="1" s="1"/>
  <c r="AB80" i="1"/>
  <c r="CR80" i="1"/>
  <c r="Q80" i="1" s="1"/>
  <c r="AX141" i="1"/>
  <c r="AP141" i="1"/>
  <c r="CQ138" i="1"/>
  <c r="P138" i="1" s="1"/>
  <c r="AX103" i="1"/>
  <c r="AP103" i="1"/>
  <c r="CP95" i="1"/>
  <c r="O95" i="1" s="1"/>
  <c r="GM95" i="1" s="1"/>
  <c r="GN95" i="1" s="1"/>
  <c r="CP93" i="1"/>
  <c r="O93" i="1" s="1"/>
  <c r="GM93" i="1" s="1"/>
  <c r="GN93" i="1" s="1"/>
  <c r="CP90" i="1"/>
  <c r="O90" i="1" s="1"/>
  <c r="AB89" i="1"/>
  <c r="AB88" i="1"/>
  <c r="AB87" i="1"/>
  <c r="AB79" i="1"/>
  <c r="CR79" i="1"/>
  <c r="Q79" i="1" s="1"/>
  <c r="CP79" i="1" s="1"/>
  <c r="O79" i="1" s="1"/>
  <c r="CY74" i="1"/>
  <c r="X74" i="1" s="1"/>
  <c r="CZ74" i="1"/>
  <c r="Y74" i="1" s="1"/>
  <c r="AO141" i="1"/>
  <c r="AO103" i="1"/>
  <c r="CP99" i="1"/>
  <c r="O99" i="1" s="1"/>
  <c r="CY94" i="1"/>
  <c r="X94" i="1" s="1"/>
  <c r="CZ94" i="1"/>
  <c r="Y94" i="1" s="1"/>
  <c r="CY86" i="1"/>
  <c r="X86" i="1" s="1"/>
  <c r="GM86" i="1" s="1"/>
  <c r="GN86" i="1" s="1"/>
  <c r="CZ86" i="1"/>
  <c r="Y86" i="1" s="1"/>
  <c r="CY84" i="1"/>
  <c r="X84" i="1" s="1"/>
  <c r="GM84" i="1" s="1"/>
  <c r="GN84" i="1" s="1"/>
  <c r="CZ84" i="1"/>
  <c r="Y84" i="1" s="1"/>
  <c r="CP80" i="1"/>
  <c r="O80" i="1" s="1"/>
  <c r="BD141" i="1"/>
  <c r="BD103" i="1"/>
  <c r="AB99" i="1"/>
  <c r="AB92" i="1"/>
  <c r="CR92" i="1"/>
  <c r="Q92" i="1" s="1"/>
  <c r="AB78" i="1"/>
  <c r="CR78" i="1"/>
  <c r="Q78" i="1" s="1"/>
  <c r="BC141" i="1"/>
  <c r="AU141" i="1"/>
  <c r="BC103" i="1"/>
  <c r="AU103" i="1"/>
  <c r="CZ100" i="1"/>
  <c r="Y100" i="1" s="1"/>
  <c r="AB97" i="1"/>
  <c r="CQ97" i="1"/>
  <c r="P97" i="1" s="1"/>
  <c r="CP97" i="1" s="1"/>
  <c r="O97" i="1" s="1"/>
  <c r="CQ96" i="1"/>
  <c r="P96" i="1" s="1"/>
  <c r="CY82" i="1"/>
  <c r="X82" i="1" s="1"/>
  <c r="CZ82" i="1"/>
  <c r="Y82" i="1" s="1"/>
  <c r="CY76" i="1"/>
  <c r="X76" i="1" s="1"/>
  <c r="CZ76" i="1"/>
  <c r="Y76" i="1" s="1"/>
  <c r="CP74" i="1"/>
  <c r="O74" i="1" s="1"/>
  <c r="GM74" i="1" s="1"/>
  <c r="GN74" i="1" s="1"/>
  <c r="BB103" i="1"/>
  <c r="AT103" i="1"/>
  <c r="CZ97" i="1"/>
  <c r="Y97" i="1" s="1"/>
  <c r="CY97" i="1"/>
  <c r="X97" i="1" s="1"/>
  <c r="CZ96" i="1"/>
  <c r="Y96" i="1" s="1"/>
  <c r="CY96" i="1"/>
  <c r="X96" i="1" s="1"/>
  <c r="CP94" i="1"/>
  <c r="O94" i="1" s="1"/>
  <c r="GM94" i="1" s="1"/>
  <c r="GN94" i="1" s="1"/>
  <c r="CP92" i="1"/>
  <c r="O92" i="1" s="1"/>
  <c r="AB91" i="1"/>
  <c r="CR91" i="1"/>
  <c r="Q91" i="1" s="1"/>
  <c r="CP91" i="1" s="1"/>
  <c r="O91" i="1" s="1"/>
  <c r="CY85" i="1"/>
  <c r="X85" i="1" s="1"/>
  <c r="CZ85" i="1"/>
  <c r="Y85" i="1" s="1"/>
  <c r="GM82" i="1"/>
  <c r="GN82" i="1" s="1"/>
  <c r="CP78" i="1"/>
  <c r="O78" i="1" s="1"/>
  <c r="AD96" i="1"/>
  <c r="CR96" i="1" s="1"/>
  <c r="Q96" i="1" s="1"/>
  <c r="CS92" i="1"/>
  <c r="R92" i="1" s="1"/>
  <c r="CY92" i="1" s="1"/>
  <c r="X92" i="1" s="1"/>
  <c r="CS91" i="1"/>
  <c r="R91" i="1" s="1"/>
  <c r="CZ91" i="1" s="1"/>
  <c r="Y91" i="1" s="1"/>
  <c r="CS90" i="1"/>
  <c r="R90" i="1" s="1"/>
  <c r="CY90" i="1" s="1"/>
  <c r="X90" i="1" s="1"/>
  <c r="AB76" i="1"/>
  <c r="CY75" i="1"/>
  <c r="X75" i="1" s="1"/>
  <c r="CQ75" i="1"/>
  <c r="P75" i="1" s="1"/>
  <c r="AD75" i="1"/>
  <c r="CR75" i="1" s="1"/>
  <c r="Q75" i="1" s="1"/>
  <c r="T73" i="1"/>
  <c r="CP72" i="1"/>
  <c r="O72" i="1" s="1"/>
  <c r="AB68" i="1"/>
  <c r="CY67" i="1"/>
  <c r="X67" i="1" s="1"/>
  <c r="CZ67" i="1"/>
  <c r="Y67" i="1" s="1"/>
  <c r="CY57" i="1"/>
  <c r="X57" i="1" s="1"/>
  <c r="CZ57" i="1"/>
  <c r="Y57" i="1" s="1"/>
  <c r="CR61" i="1"/>
  <c r="Q61" i="1" s="1"/>
  <c r="AB61" i="1"/>
  <c r="CP59" i="1"/>
  <c r="O59" i="1" s="1"/>
  <c r="CP57" i="1"/>
  <c r="O57" i="1" s="1"/>
  <c r="CR53" i="1"/>
  <c r="Q53" i="1" s="1"/>
  <c r="AB53" i="1"/>
  <c r="R73" i="1"/>
  <c r="CY73" i="1" s="1"/>
  <c r="X73" i="1" s="1"/>
  <c r="AB73" i="1"/>
  <c r="CQ73" i="1"/>
  <c r="P73" i="1" s="1"/>
  <c r="CP73" i="1" s="1"/>
  <c r="O73" i="1" s="1"/>
  <c r="CP71" i="1"/>
  <c r="O71" i="1" s="1"/>
  <c r="AB71" i="1"/>
  <c r="AB67" i="1"/>
  <c r="CY64" i="1"/>
  <c r="X64" i="1" s="1"/>
  <c r="CZ64" i="1"/>
  <c r="Y64" i="1" s="1"/>
  <c r="CP63" i="1"/>
  <c r="O63" i="1" s="1"/>
  <c r="CY55" i="1"/>
  <c r="X55" i="1" s="1"/>
  <c r="CZ55" i="1"/>
  <c r="Y55" i="1" s="1"/>
  <c r="CQ89" i="1"/>
  <c r="P89" i="1" s="1"/>
  <c r="CP89" i="1" s="1"/>
  <c r="O89" i="1" s="1"/>
  <c r="GM89" i="1" s="1"/>
  <c r="GN89" i="1" s="1"/>
  <c r="CQ88" i="1"/>
  <c r="P88" i="1" s="1"/>
  <c r="CP88" i="1" s="1"/>
  <c r="O88" i="1" s="1"/>
  <c r="GM88" i="1" s="1"/>
  <c r="GN88" i="1" s="1"/>
  <c r="CQ87" i="1"/>
  <c r="P87" i="1" s="1"/>
  <c r="CP87" i="1" s="1"/>
  <c r="O87" i="1" s="1"/>
  <c r="GM87" i="1" s="1"/>
  <c r="GN87" i="1" s="1"/>
  <c r="CS81" i="1"/>
  <c r="R81" i="1" s="1"/>
  <c r="CZ81" i="1" s="1"/>
  <c r="Y81" i="1" s="1"/>
  <c r="CS80" i="1"/>
  <c r="R80" i="1" s="1"/>
  <c r="CY80" i="1" s="1"/>
  <c r="X80" i="1" s="1"/>
  <c r="CS79" i="1"/>
  <c r="R79" i="1" s="1"/>
  <c r="CY79" i="1" s="1"/>
  <c r="X79" i="1" s="1"/>
  <c r="CS78" i="1"/>
  <c r="R78" i="1" s="1"/>
  <c r="CY78" i="1" s="1"/>
  <c r="X78" i="1" s="1"/>
  <c r="CY72" i="1"/>
  <c r="X72" i="1" s="1"/>
  <c r="CZ69" i="1"/>
  <c r="Y69" i="1" s="1"/>
  <c r="CY66" i="1"/>
  <c r="X66" i="1" s="1"/>
  <c r="CZ66" i="1"/>
  <c r="Y66" i="1" s="1"/>
  <c r="CP61" i="1"/>
  <c r="O61" i="1" s="1"/>
  <c r="CR60" i="1"/>
  <c r="Q60" i="1" s="1"/>
  <c r="AB60" i="1"/>
  <c r="AB56" i="1"/>
  <c r="CR56" i="1"/>
  <c r="Q56" i="1" s="1"/>
  <c r="CP56" i="1" s="1"/>
  <c r="O56" i="1" s="1"/>
  <c r="CP53" i="1"/>
  <c r="O53" i="1" s="1"/>
  <c r="CY51" i="1"/>
  <c r="X51" i="1" s="1"/>
  <c r="GM51" i="1" s="1"/>
  <c r="GN51" i="1" s="1"/>
  <c r="CZ51" i="1"/>
  <c r="Y51" i="1" s="1"/>
  <c r="W73" i="1"/>
  <c r="AJ103" i="1" s="1"/>
  <c r="AB69" i="1"/>
  <c r="CR69" i="1"/>
  <c r="Q69" i="1" s="1"/>
  <c r="CY62" i="1"/>
  <c r="X62" i="1" s="1"/>
  <c r="CZ62" i="1"/>
  <c r="Y62" i="1" s="1"/>
  <c r="CY58" i="1"/>
  <c r="X58" i="1" s="1"/>
  <c r="CZ58" i="1"/>
  <c r="Y58" i="1" s="1"/>
  <c r="CS99" i="1"/>
  <c r="R99" i="1" s="1"/>
  <c r="CY99" i="1" s="1"/>
  <c r="X99" i="1" s="1"/>
  <c r="CP66" i="1"/>
  <c r="O66" i="1" s="1"/>
  <c r="GM66" i="1" s="1"/>
  <c r="GN66" i="1" s="1"/>
  <c r="CP64" i="1"/>
  <c r="O64" i="1" s="1"/>
  <c r="GM64" i="1" s="1"/>
  <c r="GN64" i="1" s="1"/>
  <c r="CP60" i="1"/>
  <c r="O60" i="1" s="1"/>
  <c r="CP58" i="1"/>
  <c r="O58" i="1" s="1"/>
  <c r="CP55" i="1"/>
  <c r="O55" i="1" s="1"/>
  <c r="CY50" i="1"/>
  <c r="X50" i="1" s="1"/>
  <c r="CZ50" i="1"/>
  <c r="Y50" i="1" s="1"/>
  <c r="U73" i="1"/>
  <c r="CY71" i="1"/>
  <c r="X71" i="1" s="1"/>
  <c r="CY68" i="1"/>
  <c r="X68" i="1" s="1"/>
  <c r="CZ68" i="1"/>
  <c r="Y68" i="1" s="1"/>
  <c r="CY49" i="1"/>
  <c r="X49" i="1" s="1"/>
  <c r="CZ49" i="1"/>
  <c r="Y49" i="1" s="1"/>
  <c r="CP69" i="1"/>
  <c r="O69" i="1" s="1"/>
  <c r="CY63" i="1"/>
  <c r="X63" i="1" s="1"/>
  <c r="CZ63" i="1"/>
  <c r="Y63" i="1" s="1"/>
  <c r="CP62" i="1"/>
  <c r="O62" i="1" s="1"/>
  <c r="CY59" i="1"/>
  <c r="X59" i="1" s="1"/>
  <c r="CZ59" i="1"/>
  <c r="Y59" i="1" s="1"/>
  <c r="CR54" i="1"/>
  <c r="Q54" i="1" s="1"/>
  <c r="CP54" i="1" s="1"/>
  <c r="O54" i="1" s="1"/>
  <c r="AB54" i="1"/>
  <c r="CY52" i="1"/>
  <c r="X52" i="1" s="1"/>
  <c r="GM52" i="1" s="1"/>
  <c r="GN52" i="1" s="1"/>
  <c r="CZ52" i="1"/>
  <c r="Y52" i="1" s="1"/>
  <c r="CS70" i="1"/>
  <c r="R70" i="1" s="1"/>
  <c r="CY70" i="1" s="1"/>
  <c r="X70" i="1" s="1"/>
  <c r="CS69" i="1"/>
  <c r="R69" i="1" s="1"/>
  <c r="CY69" i="1" s="1"/>
  <c r="X69" i="1" s="1"/>
  <c r="CS56" i="1"/>
  <c r="R56" i="1" s="1"/>
  <c r="CY56" i="1" s="1"/>
  <c r="X56" i="1" s="1"/>
  <c r="CQ50" i="1"/>
  <c r="P50" i="1" s="1"/>
  <c r="CP50" i="1" s="1"/>
  <c r="O50" i="1" s="1"/>
  <c r="GM50" i="1" s="1"/>
  <c r="GN50" i="1" s="1"/>
  <c r="AB47" i="1"/>
  <c r="CR47" i="1"/>
  <c r="Q47" i="1" s="1"/>
  <c r="CP47" i="1" s="1"/>
  <c r="O47" i="1" s="1"/>
  <c r="GM47" i="1" s="1"/>
  <c r="GN47" i="1" s="1"/>
  <c r="AD46" i="1"/>
  <c r="CR46" i="1" s="1"/>
  <c r="Q46" i="1" s="1"/>
  <c r="CP46" i="1" s="1"/>
  <c r="O46" i="1" s="1"/>
  <c r="GM46" i="1" s="1"/>
  <c r="GN46" i="1" s="1"/>
  <c r="CS46" i="1"/>
  <c r="R46" i="1" s="1"/>
  <c r="U44" i="1"/>
  <c r="P44" i="1"/>
  <c r="CY41" i="1"/>
  <c r="X41" i="1" s="1"/>
  <c r="CZ41" i="1"/>
  <c r="Y41" i="1" s="1"/>
  <c r="CP33" i="1"/>
  <c r="O33" i="1" s="1"/>
  <c r="CU113" i="3"/>
  <c r="CW117" i="3"/>
  <c r="CV113" i="3"/>
  <c r="CX117" i="3"/>
  <c r="CX120" i="3"/>
  <c r="CX113" i="3"/>
  <c r="CW115" i="3"/>
  <c r="CX119" i="3"/>
  <c r="CX115" i="3"/>
  <c r="CY46" i="1"/>
  <c r="X46" i="1" s="1"/>
  <c r="CY38" i="1"/>
  <c r="X38" i="1" s="1"/>
  <c r="CZ38" i="1"/>
  <c r="Y38" i="1" s="1"/>
  <c r="CY35" i="1"/>
  <c r="X35" i="1" s="1"/>
  <c r="GM35" i="1" s="1"/>
  <c r="GN35" i="1" s="1"/>
  <c r="CZ35" i="1"/>
  <c r="Y35" i="1" s="1"/>
  <c r="T49" i="1"/>
  <c r="CT44" i="1"/>
  <c r="S44" i="1" s="1"/>
  <c r="AB44" i="1"/>
  <c r="CP42" i="1"/>
  <c r="O42" i="1" s="1"/>
  <c r="CP40" i="1"/>
  <c r="O40" i="1" s="1"/>
  <c r="CP32" i="1"/>
  <c r="O32" i="1" s="1"/>
  <c r="CQ68" i="1"/>
  <c r="P68" i="1" s="1"/>
  <c r="CP68" i="1" s="1"/>
  <c r="O68" i="1" s="1"/>
  <c r="GM68" i="1" s="1"/>
  <c r="GN68" i="1" s="1"/>
  <c r="CQ67" i="1"/>
  <c r="P67" i="1" s="1"/>
  <c r="CP67" i="1" s="1"/>
  <c r="O67" i="1" s="1"/>
  <c r="GM67" i="1" s="1"/>
  <c r="GN67" i="1" s="1"/>
  <c r="HG65" i="1"/>
  <c r="CS65" i="1"/>
  <c r="R65" i="1" s="1"/>
  <c r="CY65" i="1" s="1"/>
  <c r="X65" i="1" s="1"/>
  <c r="T44" i="1"/>
  <c r="CY42" i="1"/>
  <c r="X42" i="1" s="1"/>
  <c r="CZ42" i="1"/>
  <c r="Y42" i="1" s="1"/>
  <c r="CY36" i="1"/>
  <c r="X36" i="1" s="1"/>
  <c r="CZ36" i="1"/>
  <c r="Y36" i="1" s="1"/>
  <c r="CY34" i="1"/>
  <c r="X34" i="1" s="1"/>
  <c r="CZ34" i="1"/>
  <c r="Y34" i="1" s="1"/>
  <c r="CY31" i="1"/>
  <c r="X31" i="1" s="1"/>
  <c r="CZ31" i="1"/>
  <c r="Y31" i="1" s="1"/>
  <c r="CY30" i="1"/>
  <c r="X30" i="1" s="1"/>
  <c r="CZ30" i="1"/>
  <c r="Y30" i="1" s="1"/>
  <c r="CY29" i="1"/>
  <c r="X29" i="1" s="1"/>
  <c r="CZ29" i="1"/>
  <c r="Y29" i="1" s="1"/>
  <c r="CY40" i="1"/>
  <c r="X40" i="1" s="1"/>
  <c r="CZ40" i="1"/>
  <c r="Y40" i="1" s="1"/>
  <c r="CY39" i="1"/>
  <c r="X39" i="1" s="1"/>
  <c r="CZ39" i="1"/>
  <c r="Y39" i="1" s="1"/>
  <c r="CP38" i="1"/>
  <c r="O38" i="1" s="1"/>
  <c r="GM38" i="1" s="1"/>
  <c r="GN38" i="1" s="1"/>
  <c r="CR31" i="1"/>
  <c r="Q31" i="1" s="1"/>
  <c r="AB31" i="1"/>
  <c r="CR30" i="1"/>
  <c r="Q30" i="1" s="1"/>
  <c r="AB30" i="1"/>
  <c r="CR29" i="1"/>
  <c r="Q29" i="1" s="1"/>
  <c r="AB29" i="1"/>
  <c r="CR28" i="1"/>
  <c r="Q28" i="1" s="1"/>
  <c r="AB28" i="1"/>
  <c r="CQ65" i="1"/>
  <c r="P65" i="1" s="1"/>
  <c r="CP65" i="1" s="1"/>
  <c r="O65" i="1" s="1"/>
  <c r="CS61" i="1"/>
  <c r="R61" i="1" s="1"/>
  <c r="CY61" i="1" s="1"/>
  <c r="X61" i="1" s="1"/>
  <c r="CS60" i="1"/>
  <c r="R60" i="1" s="1"/>
  <c r="CY60" i="1" s="1"/>
  <c r="X60" i="1" s="1"/>
  <c r="CS54" i="1"/>
  <c r="R54" i="1" s="1"/>
  <c r="CZ54" i="1" s="1"/>
  <c r="Y54" i="1" s="1"/>
  <c r="CS53" i="1"/>
  <c r="R53" i="1" s="1"/>
  <c r="CY53" i="1" s="1"/>
  <c r="X53" i="1" s="1"/>
  <c r="AB49" i="1"/>
  <c r="CQ49" i="1"/>
  <c r="P49" i="1" s="1"/>
  <c r="CP49" i="1" s="1"/>
  <c r="O49" i="1" s="1"/>
  <c r="GM49" i="1" s="1"/>
  <c r="GN49" i="1" s="1"/>
  <c r="CY47" i="1"/>
  <c r="X47" i="1" s="1"/>
  <c r="CY33" i="1"/>
  <c r="X33" i="1" s="1"/>
  <c r="CZ33" i="1"/>
  <c r="Y33" i="1" s="1"/>
  <c r="CP31" i="1"/>
  <c r="O31" i="1" s="1"/>
  <c r="GM31" i="1" s="1"/>
  <c r="GN31" i="1" s="1"/>
  <c r="CP30" i="1"/>
  <c r="O30" i="1" s="1"/>
  <c r="GM30" i="1" s="1"/>
  <c r="GN30" i="1" s="1"/>
  <c r="CP29" i="1"/>
  <c r="O29" i="1" s="1"/>
  <c r="CP28" i="1"/>
  <c r="O28" i="1" s="1"/>
  <c r="AD48" i="1"/>
  <c r="CR48" i="1" s="1"/>
  <c r="Q48" i="1" s="1"/>
  <c r="CS48" i="1"/>
  <c r="R48" i="1" s="1"/>
  <c r="CY48" i="1" s="1"/>
  <c r="X48" i="1" s="1"/>
  <c r="CZ46" i="1"/>
  <c r="Y46" i="1" s="1"/>
  <c r="AD45" i="1"/>
  <c r="CR45" i="1" s="1"/>
  <c r="Q45" i="1" s="1"/>
  <c r="CP45" i="1" s="1"/>
  <c r="O45" i="1" s="1"/>
  <c r="CS45" i="1"/>
  <c r="R45" i="1" s="1"/>
  <c r="CZ45" i="1" s="1"/>
  <c r="Y45" i="1" s="1"/>
  <c r="CT43" i="1"/>
  <c r="S43" i="1" s="1"/>
  <c r="AB43" i="1"/>
  <c r="GM41" i="1"/>
  <c r="GN41" i="1" s="1"/>
  <c r="CY37" i="1"/>
  <c r="X37" i="1" s="1"/>
  <c r="GM37" i="1" s="1"/>
  <c r="GN37" i="1" s="1"/>
  <c r="CZ37" i="1"/>
  <c r="Y37" i="1" s="1"/>
  <c r="CP36" i="1"/>
  <c r="O36" i="1" s="1"/>
  <c r="GM36" i="1" s="1"/>
  <c r="GN36" i="1" s="1"/>
  <c r="CP34" i="1"/>
  <c r="O34" i="1" s="1"/>
  <c r="GM34" i="1" s="1"/>
  <c r="GN34" i="1" s="1"/>
  <c r="AB48" i="1"/>
  <c r="CQ48" i="1"/>
  <c r="P48" i="1" s="1"/>
  <c r="CP48" i="1" s="1"/>
  <c r="O48" i="1" s="1"/>
  <c r="CP39" i="1"/>
  <c r="O39" i="1" s="1"/>
  <c r="GM39" i="1" s="1"/>
  <c r="GN39" i="1" s="1"/>
  <c r="CY32" i="1"/>
  <c r="X32" i="1" s="1"/>
  <c r="CZ32" i="1"/>
  <c r="Y32" i="1" s="1"/>
  <c r="AB46" i="1"/>
  <c r="AB45" i="1"/>
  <c r="DG327" i="3"/>
  <c r="DH327" i="3"/>
  <c r="DI327" i="3"/>
  <c r="DF304" i="3"/>
  <c r="DJ304" i="3" s="1"/>
  <c r="DG304" i="3"/>
  <c r="DH304" i="3"/>
  <c r="DI304" i="3"/>
  <c r="DI300" i="3"/>
  <c r="DF300" i="3"/>
  <c r="DJ300" i="3" s="1"/>
  <c r="DG300" i="3"/>
  <c r="DH300" i="3"/>
  <c r="DH296" i="3"/>
  <c r="DI296" i="3"/>
  <c r="DF296" i="3"/>
  <c r="DG296" i="3"/>
  <c r="DJ296" i="3" s="1"/>
  <c r="DH265" i="3"/>
  <c r="DI265" i="3"/>
  <c r="DF265" i="3"/>
  <c r="DJ265" i="3" s="1"/>
  <c r="DG265" i="3"/>
  <c r="DF312" i="3"/>
  <c r="DJ312" i="3" s="1"/>
  <c r="DG312" i="3"/>
  <c r="DH312" i="3"/>
  <c r="DI312" i="3"/>
  <c r="DI308" i="3"/>
  <c r="DF308" i="3"/>
  <c r="DJ308" i="3" s="1"/>
  <c r="DG308" i="3"/>
  <c r="DH308" i="3"/>
  <c r="DH305" i="3"/>
  <c r="DI305" i="3"/>
  <c r="DF305" i="3"/>
  <c r="DJ305" i="3" s="1"/>
  <c r="DG305" i="3"/>
  <c r="DI279" i="3"/>
  <c r="DF279" i="3"/>
  <c r="DJ279" i="3" s="1"/>
  <c r="DG279" i="3"/>
  <c r="DH279" i="3"/>
  <c r="DF267" i="3"/>
  <c r="DJ267" i="3" s="1"/>
  <c r="DG267" i="3"/>
  <c r="DH267" i="3"/>
  <c r="DI267" i="3"/>
  <c r="DF327" i="3"/>
  <c r="DJ327" i="3" s="1"/>
  <c r="DI314" i="3"/>
  <c r="DJ314" i="3" s="1"/>
  <c r="DF314" i="3"/>
  <c r="DG314" i="3"/>
  <c r="DH314" i="3"/>
  <c r="DF301" i="3"/>
  <c r="DJ301" i="3" s="1"/>
  <c r="DG301" i="3"/>
  <c r="DH301" i="3"/>
  <c r="DI301" i="3"/>
  <c r="DF319" i="3"/>
  <c r="DJ319" i="3" s="1"/>
  <c r="DG319" i="3"/>
  <c r="DH319" i="3"/>
  <c r="DI319" i="3"/>
  <c r="DF316" i="3"/>
  <c r="DG316" i="3"/>
  <c r="DJ316" i="3" s="1"/>
  <c r="DH316" i="3"/>
  <c r="DI316" i="3"/>
  <c r="DF309" i="3"/>
  <c r="DJ309" i="3" s="1"/>
  <c r="DG309" i="3"/>
  <c r="DH309" i="3"/>
  <c r="DI309" i="3"/>
  <c r="DF274" i="3"/>
  <c r="DJ274" i="3" s="1"/>
  <c r="DG274" i="3"/>
  <c r="DH274" i="3"/>
  <c r="DI274" i="3"/>
  <c r="DH272" i="3"/>
  <c r="DI272" i="3"/>
  <c r="DF272" i="3"/>
  <c r="DG272" i="3"/>
  <c r="DJ272" i="3" s="1"/>
  <c r="DF271" i="3"/>
  <c r="DG271" i="3"/>
  <c r="DJ271" i="3" s="1"/>
  <c r="DH271" i="3"/>
  <c r="DI271" i="3"/>
  <c r="DI248" i="3"/>
  <c r="DF248" i="3"/>
  <c r="DJ248" i="3" s="1"/>
  <c r="DG248" i="3"/>
  <c r="DH248" i="3"/>
  <c r="DF323" i="3"/>
  <c r="DG323" i="3"/>
  <c r="DJ323" i="3" s="1"/>
  <c r="DH323" i="3"/>
  <c r="DI323" i="3"/>
  <c r="DI321" i="3"/>
  <c r="DJ321" i="3" s="1"/>
  <c r="DF321" i="3"/>
  <c r="DG321" i="3"/>
  <c r="DH321" i="3"/>
  <c r="CS28" i="1"/>
  <c r="R28" i="1" s="1"/>
  <c r="AE103" i="1" s="1"/>
  <c r="DF291" i="3"/>
  <c r="DJ291" i="3" s="1"/>
  <c r="DG291" i="3"/>
  <c r="DH291" i="3"/>
  <c r="DI291" i="3"/>
  <c r="DH289" i="3"/>
  <c r="DI289" i="3"/>
  <c r="DF289" i="3"/>
  <c r="DG289" i="3"/>
  <c r="DJ289" i="3" s="1"/>
  <c r="DH292" i="3"/>
  <c r="DI292" i="3"/>
  <c r="DF292" i="3"/>
  <c r="DJ292" i="3" s="1"/>
  <c r="DG292" i="3"/>
  <c r="DF284" i="3"/>
  <c r="DJ284" i="3" s="1"/>
  <c r="DG284" i="3"/>
  <c r="DH284" i="3"/>
  <c r="DI284" i="3"/>
  <c r="DF264" i="3"/>
  <c r="DJ264" i="3" s="1"/>
  <c r="DG264" i="3"/>
  <c r="DH264" i="3"/>
  <c r="DI264" i="3"/>
  <c r="DI318" i="3"/>
  <c r="DI311" i="3"/>
  <c r="DI303" i="3"/>
  <c r="DI297" i="3"/>
  <c r="CW296" i="3"/>
  <c r="DI290" i="3"/>
  <c r="CW289" i="3"/>
  <c r="DI286" i="3"/>
  <c r="DJ286" i="3" s="1"/>
  <c r="DI282" i="3"/>
  <c r="DF242" i="3"/>
  <c r="DJ242" i="3" s="1"/>
  <c r="DG242" i="3"/>
  <c r="DH242" i="3"/>
  <c r="DI242" i="3"/>
  <c r="DI241" i="3"/>
  <c r="DF241" i="3"/>
  <c r="DJ241" i="3" s="1"/>
  <c r="DG241" i="3"/>
  <c r="DF216" i="3"/>
  <c r="DG216" i="3"/>
  <c r="DH216" i="3"/>
  <c r="DI216" i="3"/>
  <c r="DJ216" i="3" s="1"/>
  <c r="DG200" i="3"/>
  <c r="DH200" i="3"/>
  <c r="DI200" i="3"/>
  <c r="DF200" i="3"/>
  <c r="DJ200" i="3" s="1"/>
  <c r="DF194" i="3"/>
  <c r="DJ194" i="3" s="1"/>
  <c r="DG194" i="3"/>
  <c r="DH194" i="3"/>
  <c r="DI194" i="3"/>
  <c r="DG260" i="3"/>
  <c r="DI258" i="3"/>
  <c r="DF240" i="3"/>
  <c r="DJ240" i="3" s="1"/>
  <c r="DH240" i="3"/>
  <c r="DI240" i="3"/>
  <c r="DF239" i="3"/>
  <c r="DJ239" i="3" s="1"/>
  <c r="DG239" i="3"/>
  <c r="DH239" i="3"/>
  <c r="DI239" i="3"/>
  <c r="DF218" i="3"/>
  <c r="DJ218" i="3" s="1"/>
  <c r="DG218" i="3"/>
  <c r="DH218" i="3"/>
  <c r="DI218" i="3"/>
  <c r="DG217" i="3"/>
  <c r="DJ217" i="3" s="1"/>
  <c r="DH217" i="3"/>
  <c r="DI217" i="3"/>
  <c r="DF217" i="3"/>
  <c r="DF201" i="3"/>
  <c r="DJ201" i="3" s="1"/>
  <c r="DG201" i="3"/>
  <c r="DH201" i="3"/>
  <c r="DI201" i="3"/>
  <c r="DF196" i="3"/>
  <c r="DJ196" i="3" s="1"/>
  <c r="DG196" i="3"/>
  <c r="DH196" i="3"/>
  <c r="DI196" i="3"/>
  <c r="DF177" i="3"/>
  <c r="DJ177" i="3" s="1"/>
  <c r="DG177" i="3"/>
  <c r="DH177" i="3"/>
  <c r="DI177" i="3"/>
  <c r="DF325" i="3"/>
  <c r="DG318" i="3"/>
  <c r="DG311" i="3"/>
  <c r="DG303" i="3"/>
  <c r="DG297" i="3"/>
  <c r="DJ297" i="3" s="1"/>
  <c r="DF293" i="3"/>
  <c r="DG290" i="3"/>
  <c r="DJ290" i="3" s="1"/>
  <c r="DG286" i="3"/>
  <c r="CX283" i="3"/>
  <c r="DG282" i="3"/>
  <c r="DG276" i="3"/>
  <c r="DG269" i="3"/>
  <c r="DG263" i="3"/>
  <c r="DI261" i="3"/>
  <c r="DF260" i="3"/>
  <c r="DJ260" i="3" s="1"/>
  <c r="DH258" i="3"/>
  <c r="DF255" i="3"/>
  <c r="DI251" i="3"/>
  <c r="DJ251" i="3" s="1"/>
  <c r="DG250" i="3"/>
  <c r="DI250" i="3"/>
  <c r="DJ250" i="3" s="1"/>
  <c r="DH238" i="3"/>
  <c r="DF238" i="3"/>
  <c r="DJ238" i="3" s="1"/>
  <c r="DF219" i="3"/>
  <c r="DJ219" i="3" s="1"/>
  <c r="DG219" i="3"/>
  <c r="DH219" i="3"/>
  <c r="DI219" i="3"/>
  <c r="DF202" i="3"/>
  <c r="DJ202" i="3" s="1"/>
  <c r="DG202" i="3"/>
  <c r="DH202" i="3"/>
  <c r="DI202" i="3"/>
  <c r="DG322" i="3"/>
  <c r="DJ322" i="3" s="1"/>
  <c r="DG315" i="3"/>
  <c r="DJ315" i="3" s="1"/>
  <c r="DG306" i="3"/>
  <c r="CX298" i="3"/>
  <c r="CX287" i="3"/>
  <c r="CX277" i="3"/>
  <c r="DG273" i="3"/>
  <c r="CX270" i="3"/>
  <c r="DG266" i="3"/>
  <c r="DF258" i="3"/>
  <c r="DJ258" i="3" s="1"/>
  <c r="DH257" i="3"/>
  <c r="DI257" i="3"/>
  <c r="DG251" i="3"/>
  <c r="DH250" i="3"/>
  <c r="DH241" i="3"/>
  <c r="DG240" i="3"/>
  <c r="DI238" i="3"/>
  <c r="DF221" i="3"/>
  <c r="DJ221" i="3" s="1"/>
  <c r="DG221" i="3"/>
  <c r="DH221" i="3"/>
  <c r="DI221" i="3"/>
  <c r="DI307" i="3"/>
  <c r="DI299" i="3"/>
  <c r="DI295" i="3"/>
  <c r="DI288" i="3"/>
  <c r="DI278" i="3"/>
  <c r="DG257" i="3"/>
  <c r="DJ257" i="3" s="1"/>
  <c r="DF256" i="3"/>
  <c r="DG256" i="3"/>
  <c r="DJ256" i="3" s="1"/>
  <c r="DG254" i="3"/>
  <c r="DJ254" i="3" s="1"/>
  <c r="DF251" i="3"/>
  <c r="DF246" i="3"/>
  <c r="DG246" i="3"/>
  <c r="DJ246" i="3" s="1"/>
  <c r="DH246" i="3"/>
  <c r="DI246" i="3"/>
  <c r="DG238" i="3"/>
  <c r="DF224" i="3"/>
  <c r="DG224" i="3"/>
  <c r="DH224" i="3"/>
  <c r="DI224" i="3"/>
  <c r="DJ224" i="3" s="1"/>
  <c r="CX320" i="3"/>
  <c r="CX313" i="3"/>
  <c r="DI281" i="3"/>
  <c r="DI262" i="3"/>
  <c r="CW253" i="3"/>
  <c r="DF249" i="3"/>
  <c r="DJ249" i="3" s="1"/>
  <c r="DH249" i="3"/>
  <c r="DI249" i="3"/>
  <c r="DF234" i="3"/>
  <c r="DJ234" i="3" s="1"/>
  <c r="DG234" i="3"/>
  <c r="DH234" i="3"/>
  <c r="DI234" i="3"/>
  <c r="DF231" i="3"/>
  <c r="DJ231" i="3" s="1"/>
  <c r="DG231" i="3"/>
  <c r="DH231" i="3"/>
  <c r="DI231" i="3"/>
  <c r="DG230" i="3"/>
  <c r="DH230" i="3"/>
  <c r="DF230" i="3"/>
  <c r="DJ230" i="3" s="1"/>
  <c r="CW229" i="3"/>
  <c r="CX229" i="3"/>
  <c r="DG223" i="3"/>
  <c r="DH223" i="3"/>
  <c r="DI223" i="3"/>
  <c r="DJ223" i="3" s="1"/>
  <c r="DF223" i="3"/>
  <c r="DG210" i="3"/>
  <c r="DH210" i="3"/>
  <c r="DI210" i="3"/>
  <c r="DF210" i="3"/>
  <c r="DJ210" i="3" s="1"/>
  <c r="DF180" i="3"/>
  <c r="DG180" i="3"/>
  <c r="DH180" i="3"/>
  <c r="DI180" i="3"/>
  <c r="DJ180" i="3" s="1"/>
  <c r="CX324" i="3"/>
  <c r="CX317" i="3"/>
  <c r="DG307" i="3"/>
  <c r="DG299" i="3"/>
  <c r="DJ299" i="3" s="1"/>
  <c r="DG295" i="3"/>
  <c r="DJ295" i="3" s="1"/>
  <c r="CX285" i="3"/>
  <c r="CX275" i="3"/>
  <c r="CX268" i="3"/>
  <c r="DH253" i="3"/>
  <c r="DI253" i="3"/>
  <c r="DH244" i="3"/>
  <c r="DF244" i="3"/>
  <c r="DG235" i="3"/>
  <c r="DI235" i="3"/>
  <c r="DF232" i="3"/>
  <c r="DJ232" i="3" s="1"/>
  <c r="DH232" i="3"/>
  <c r="DI232" i="3"/>
  <c r="DF211" i="3"/>
  <c r="DJ211" i="3" s="1"/>
  <c r="DG211" i="3"/>
  <c r="DH211" i="3"/>
  <c r="DI211" i="3"/>
  <c r="DF208" i="3"/>
  <c r="DJ208" i="3" s="1"/>
  <c r="DG208" i="3"/>
  <c r="DH208" i="3"/>
  <c r="DI208" i="3"/>
  <c r="DG192" i="3"/>
  <c r="DH192" i="3"/>
  <c r="DI192" i="3"/>
  <c r="DF192" i="3"/>
  <c r="DJ192" i="3" s="1"/>
  <c r="CW255" i="3"/>
  <c r="DF252" i="3"/>
  <c r="DG252" i="3"/>
  <c r="DJ252" i="3" s="1"/>
  <c r="DF206" i="3"/>
  <c r="DG206" i="3"/>
  <c r="DH206" i="3"/>
  <c r="DI206" i="3"/>
  <c r="DJ206" i="3" s="1"/>
  <c r="DF193" i="3"/>
  <c r="DJ193" i="3" s="1"/>
  <c r="DG193" i="3"/>
  <c r="DH193" i="3"/>
  <c r="DI193" i="3"/>
  <c r="DF188" i="3"/>
  <c r="DJ188" i="3" s="1"/>
  <c r="DG188" i="3"/>
  <c r="DH188" i="3"/>
  <c r="DI188" i="3"/>
  <c r="DG233" i="3"/>
  <c r="DG227" i="3"/>
  <c r="DJ227" i="3" s="1"/>
  <c r="DG220" i="3"/>
  <c r="DG207" i="3"/>
  <c r="DG195" i="3"/>
  <c r="DG187" i="3"/>
  <c r="DJ187" i="3" s="1"/>
  <c r="DG183" i="3"/>
  <c r="DJ183" i="3" s="1"/>
  <c r="DG176" i="3"/>
  <c r="DJ176" i="3" s="1"/>
  <c r="DG172" i="3"/>
  <c r="DI154" i="3"/>
  <c r="DH131" i="3"/>
  <c r="DI131" i="3"/>
  <c r="DJ131" i="3" s="1"/>
  <c r="DF131" i="3"/>
  <c r="DG131" i="3"/>
  <c r="DF129" i="3"/>
  <c r="DJ129" i="3" s="1"/>
  <c r="DG129" i="3"/>
  <c r="DH129" i="3"/>
  <c r="DI129" i="3"/>
  <c r="DI111" i="3"/>
  <c r="DF111" i="3"/>
  <c r="DJ111" i="3" s="1"/>
  <c r="DG111" i="3"/>
  <c r="DH111" i="3"/>
  <c r="DF104" i="3"/>
  <c r="DJ104" i="3" s="1"/>
  <c r="DG104" i="3"/>
  <c r="DH104" i="3"/>
  <c r="DI104" i="3"/>
  <c r="DG245" i="3"/>
  <c r="DJ245" i="3" s="1"/>
  <c r="DG236" i="3"/>
  <c r="DF233" i="3"/>
  <c r="DJ233" i="3" s="1"/>
  <c r="CX228" i="3"/>
  <c r="DF227" i="3"/>
  <c r="DF220" i="3"/>
  <c r="DJ220" i="3" s="1"/>
  <c r="DG214" i="3"/>
  <c r="DF207" i="3"/>
  <c r="DJ207" i="3" s="1"/>
  <c r="DG204" i="3"/>
  <c r="DG198" i="3"/>
  <c r="DF195" i="3"/>
  <c r="DJ195" i="3" s="1"/>
  <c r="DG190" i="3"/>
  <c r="DF187" i="3"/>
  <c r="CX184" i="3"/>
  <c r="DF183" i="3"/>
  <c r="DF176" i="3"/>
  <c r="CX173" i="3"/>
  <c r="DF172" i="3"/>
  <c r="DH157" i="3"/>
  <c r="DI157" i="3"/>
  <c r="CW153" i="3"/>
  <c r="CW116" i="3"/>
  <c r="DH108" i="3"/>
  <c r="DI108" i="3"/>
  <c r="DF108" i="3"/>
  <c r="DJ108" i="3" s="1"/>
  <c r="DG108" i="3"/>
  <c r="DI243" i="3"/>
  <c r="DJ243" i="3" s="1"/>
  <c r="DI237" i="3"/>
  <c r="CX212" i="3"/>
  <c r="DI209" i="3"/>
  <c r="DJ209" i="3" s="1"/>
  <c r="DI205" i="3"/>
  <c r="DI199" i="3"/>
  <c r="DI191" i="3"/>
  <c r="DH168" i="3"/>
  <c r="DI168" i="3"/>
  <c r="DI164" i="3"/>
  <c r="DH164" i="3"/>
  <c r="DH160" i="3"/>
  <c r="DI160" i="3"/>
  <c r="DF156" i="3"/>
  <c r="DG156" i="3"/>
  <c r="DJ156" i="3" s="1"/>
  <c r="DH153" i="3"/>
  <c r="DI153" i="3"/>
  <c r="DF112" i="3"/>
  <c r="DJ112" i="3" s="1"/>
  <c r="DG112" i="3"/>
  <c r="DH112" i="3"/>
  <c r="DI112" i="3"/>
  <c r="CX225" i="3"/>
  <c r="CX185" i="3"/>
  <c r="CX181" i="3"/>
  <c r="CX174" i="3"/>
  <c r="DF167" i="3"/>
  <c r="DJ167" i="3" s="1"/>
  <c r="DI167" i="3"/>
  <c r="DF163" i="3"/>
  <c r="DJ163" i="3" s="1"/>
  <c r="DI163" i="3"/>
  <c r="DF159" i="3"/>
  <c r="DJ159" i="3" s="1"/>
  <c r="DI159" i="3"/>
  <c r="DF152" i="3"/>
  <c r="DG152" i="3"/>
  <c r="DF75" i="3"/>
  <c r="DJ75" i="3" s="1"/>
  <c r="DG75" i="3"/>
  <c r="DH75" i="3"/>
  <c r="DI75" i="3"/>
  <c r="DI226" i="3"/>
  <c r="DI222" i="3"/>
  <c r="DI213" i="3"/>
  <c r="DI203" i="3"/>
  <c r="DJ203" i="3" s="1"/>
  <c r="DI197" i="3"/>
  <c r="DI189" i="3"/>
  <c r="DI186" i="3"/>
  <c r="DI182" i="3"/>
  <c r="DI178" i="3"/>
  <c r="DI175" i="3"/>
  <c r="CV171" i="3"/>
  <c r="CX171" i="3"/>
  <c r="DG168" i="3"/>
  <c r="DH167" i="3"/>
  <c r="DG164" i="3"/>
  <c r="DH163" i="3"/>
  <c r="DG160" i="3"/>
  <c r="DH159" i="3"/>
  <c r="DH156" i="3"/>
  <c r="DF153" i="3"/>
  <c r="DI152" i="3"/>
  <c r="DJ152" i="3" s="1"/>
  <c r="DH147" i="3"/>
  <c r="DI147" i="3"/>
  <c r="DJ147" i="3" s="1"/>
  <c r="DG147" i="3"/>
  <c r="DI144" i="3"/>
  <c r="DF144" i="3"/>
  <c r="DJ144" i="3" s="1"/>
  <c r="DH144" i="3"/>
  <c r="CX118" i="3"/>
  <c r="DF87" i="3"/>
  <c r="DJ87" i="3" s="1"/>
  <c r="DG87" i="3"/>
  <c r="DH87" i="3"/>
  <c r="DI87" i="3"/>
  <c r="DF170" i="3"/>
  <c r="DJ170" i="3" s="1"/>
  <c r="DG170" i="3"/>
  <c r="DG166" i="3"/>
  <c r="DF166" i="3"/>
  <c r="DJ166" i="3" s="1"/>
  <c r="DF162" i="3"/>
  <c r="DJ162" i="3" s="1"/>
  <c r="DG162" i="3"/>
  <c r="DG158" i="3"/>
  <c r="DJ158" i="3" s="1"/>
  <c r="DF158" i="3"/>
  <c r="DF145" i="3"/>
  <c r="DJ145" i="3" s="1"/>
  <c r="DG145" i="3"/>
  <c r="DH145" i="3"/>
  <c r="DI145" i="3"/>
  <c r="DH141" i="3"/>
  <c r="DI141" i="3"/>
  <c r="DF141" i="3"/>
  <c r="DG141" i="3"/>
  <c r="DJ141" i="3" s="1"/>
  <c r="DF139" i="3"/>
  <c r="DG139" i="3"/>
  <c r="DH139" i="3"/>
  <c r="DI139" i="3"/>
  <c r="DJ139" i="3" s="1"/>
  <c r="DF136" i="3"/>
  <c r="DJ136" i="3" s="1"/>
  <c r="DG136" i="3"/>
  <c r="DH136" i="3"/>
  <c r="DI136" i="3"/>
  <c r="DF99" i="3"/>
  <c r="DJ99" i="3" s="1"/>
  <c r="DG99" i="3"/>
  <c r="DH99" i="3"/>
  <c r="DI99" i="3"/>
  <c r="DH97" i="3"/>
  <c r="DI97" i="3"/>
  <c r="DF97" i="3"/>
  <c r="DG97" i="3"/>
  <c r="DJ97" i="3" s="1"/>
  <c r="DH93" i="3"/>
  <c r="DI93" i="3"/>
  <c r="DF93" i="3"/>
  <c r="DG93" i="3"/>
  <c r="DJ93" i="3" s="1"/>
  <c r="DF91" i="3"/>
  <c r="DG91" i="3"/>
  <c r="DH91" i="3"/>
  <c r="DI91" i="3"/>
  <c r="DJ91" i="3" s="1"/>
  <c r="DI80" i="3"/>
  <c r="DF80" i="3"/>
  <c r="DJ80" i="3" s="1"/>
  <c r="DG80" i="3"/>
  <c r="DH80" i="3"/>
  <c r="DG226" i="3"/>
  <c r="DJ226" i="3" s="1"/>
  <c r="DG222" i="3"/>
  <c r="DG213" i="3"/>
  <c r="DG203" i="3"/>
  <c r="DG197" i="3"/>
  <c r="DG189" i="3"/>
  <c r="DG186" i="3"/>
  <c r="DJ186" i="3" s="1"/>
  <c r="DG182" i="3"/>
  <c r="DJ182" i="3" s="1"/>
  <c r="DG178" i="3"/>
  <c r="DG175" i="3"/>
  <c r="DJ175" i="3" s="1"/>
  <c r="DI170" i="3"/>
  <c r="DI166" i="3"/>
  <c r="DI162" i="3"/>
  <c r="DI158" i="3"/>
  <c r="DI155" i="3"/>
  <c r="DH155" i="3"/>
  <c r="CX151" i="3"/>
  <c r="CV151" i="3"/>
  <c r="DI128" i="3"/>
  <c r="DF128" i="3"/>
  <c r="DJ128" i="3" s="1"/>
  <c r="DG128" i="3"/>
  <c r="DH128" i="3"/>
  <c r="CX114" i="3"/>
  <c r="DI72" i="3"/>
  <c r="DF72" i="3"/>
  <c r="DJ72" i="3" s="1"/>
  <c r="DG72" i="3"/>
  <c r="DH72" i="3"/>
  <c r="DH170" i="3"/>
  <c r="DH166" i="3"/>
  <c r="DH162" i="3"/>
  <c r="DH158" i="3"/>
  <c r="DG154" i="3"/>
  <c r="DJ154" i="3" s="1"/>
  <c r="DF154" i="3"/>
  <c r="DH137" i="3"/>
  <c r="DI137" i="3"/>
  <c r="DF137" i="3"/>
  <c r="DJ137" i="3" s="1"/>
  <c r="DG137" i="3"/>
  <c r="DF133" i="3"/>
  <c r="DG133" i="3"/>
  <c r="DJ133" i="3" s="1"/>
  <c r="DH133" i="3"/>
  <c r="DI133" i="3"/>
  <c r="DH125" i="3"/>
  <c r="DI125" i="3"/>
  <c r="DF125" i="3"/>
  <c r="DG125" i="3"/>
  <c r="DJ125" i="3" s="1"/>
  <c r="DF107" i="3"/>
  <c r="DJ107" i="3" s="1"/>
  <c r="DG107" i="3"/>
  <c r="DH107" i="3"/>
  <c r="DI107" i="3"/>
  <c r="DI103" i="3"/>
  <c r="DF103" i="3"/>
  <c r="DJ103" i="3" s="1"/>
  <c r="DG103" i="3"/>
  <c r="DH103" i="3"/>
  <c r="DH100" i="3"/>
  <c r="DI100" i="3"/>
  <c r="DF100" i="3"/>
  <c r="DJ100" i="3" s="1"/>
  <c r="DG100" i="3"/>
  <c r="DH89" i="3"/>
  <c r="DI89" i="3"/>
  <c r="DF89" i="3"/>
  <c r="DJ89" i="3" s="1"/>
  <c r="DG89" i="3"/>
  <c r="DF150" i="3"/>
  <c r="DJ150" i="3" s="1"/>
  <c r="CV147" i="3"/>
  <c r="DF146" i="3"/>
  <c r="DJ146" i="3" s="1"/>
  <c r="CW141" i="3"/>
  <c r="DI135" i="3"/>
  <c r="DF134" i="3"/>
  <c r="CV131" i="3"/>
  <c r="DF130" i="3"/>
  <c r="DJ130" i="3" s="1"/>
  <c r="CW125" i="3"/>
  <c r="DI122" i="3"/>
  <c r="DJ122" i="3" s="1"/>
  <c r="CW118" i="3"/>
  <c r="DI106" i="3"/>
  <c r="DF105" i="3"/>
  <c r="DJ105" i="3" s="1"/>
  <c r="DI98" i="3"/>
  <c r="CW97" i="3"/>
  <c r="DI94" i="3"/>
  <c r="CW93" i="3"/>
  <c r="DF85" i="3"/>
  <c r="DH85" i="3"/>
  <c r="DI85" i="3"/>
  <c r="DF62" i="3"/>
  <c r="DG62" i="3"/>
  <c r="DI62" i="3"/>
  <c r="DJ62" i="3" s="1"/>
  <c r="DF60" i="3"/>
  <c r="DJ60" i="3" s="1"/>
  <c r="DG60" i="3"/>
  <c r="DH60" i="3"/>
  <c r="DI60" i="3"/>
  <c r="DF36" i="3"/>
  <c r="DJ36" i="3" s="1"/>
  <c r="DG36" i="3"/>
  <c r="DH36" i="3"/>
  <c r="DI36" i="3"/>
  <c r="DI9" i="3"/>
  <c r="DF9" i="3"/>
  <c r="DJ9" i="3" s="1"/>
  <c r="DG9" i="3"/>
  <c r="DH9" i="3"/>
  <c r="DF84" i="3"/>
  <c r="DG84" i="3"/>
  <c r="DH77" i="3"/>
  <c r="DI77" i="3"/>
  <c r="DH69" i="3"/>
  <c r="DI69" i="3"/>
  <c r="DI41" i="3"/>
  <c r="DF41" i="3"/>
  <c r="DJ41" i="3" s="1"/>
  <c r="DG41" i="3"/>
  <c r="DH41" i="3"/>
  <c r="DF37" i="3"/>
  <c r="DJ37" i="3" s="1"/>
  <c r="DG37" i="3"/>
  <c r="DH37" i="3"/>
  <c r="DI37" i="3"/>
  <c r="DG135" i="3"/>
  <c r="DG122" i="3"/>
  <c r="DG106" i="3"/>
  <c r="DG98" i="3"/>
  <c r="DJ98" i="3" s="1"/>
  <c r="DG94" i="3"/>
  <c r="DJ94" i="3" s="1"/>
  <c r="DF88" i="3"/>
  <c r="DJ88" i="3" s="1"/>
  <c r="DI88" i="3"/>
  <c r="DF76" i="3"/>
  <c r="DJ76" i="3" s="1"/>
  <c r="DH76" i="3"/>
  <c r="DI76" i="3"/>
  <c r="DF68" i="3"/>
  <c r="DH68" i="3"/>
  <c r="DI68" i="3"/>
  <c r="CX149" i="3"/>
  <c r="DG148" i="3"/>
  <c r="DG142" i="3"/>
  <c r="DG132" i="3"/>
  <c r="DG126" i="3"/>
  <c r="CX123" i="3"/>
  <c r="CX116" i="3"/>
  <c r="DG109" i="3"/>
  <c r="DG101" i="3"/>
  <c r="CX95" i="3"/>
  <c r="DH88" i="3"/>
  <c r="DI84" i="3"/>
  <c r="DJ84" i="3" s="1"/>
  <c r="CV83" i="3"/>
  <c r="DG77" i="3"/>
  <c r="DG69" i="3"/>
  <c r="DG68" i="3"/>
  <c r="DJ68" i="3" s="1"/>
  <c r="DH62" i="3"/>
  <c r="DI33" i="3"/>
  <c r="DF33" i="3"/>
  <c r="DJ33" i="3" s="1"/>
  <c r="DG33" i="3"/>
  <c r="DH33" i="3"/>
  <c r="DF30" i="3"/>
  <c r="DG30" i="3"/>
  <c r="DJ30" i="3" s="1"/>
  <c r="DH30" i="3"/>
  <c r="DI30" i="3"/>
  <c r="DI143" i="3"/>
  <c r="DI140" i="3"/>
  <c r="DI127" i="3"/>
  <c r="DI124" i="3"/>
  <c r="DI110" i="3"/>
  <c r="DI102" i="3"/>
  <c r="DI96" i="3"/>
  <c r="DI92" i="3"/>
  <c r="DG88" i="3"/>
  <c r="DH84" i="3"/>
  <c r="DF77" i="3"/>
  <c r="DJ77" i="3" s="1"/>
  <c r="DF66" i="3"/>
  <c r="DG66" i="3"/>
  <c r="DJ66" i="3" s="1"/>
  <c r="DI66" i="3"/>
  <c r="DH83" i="3"/>
  <c r="DI83" i="3"/>
  <c r="DJ83" i="3" s="1"/>
  <c r="DF79" i="3"/>
  <c r="DJ79" i="3" s="1"/>
  <c r="DG79" i="3"/>
  <c r="DI79" i="3"/>
  <c r="DF71" i="3"/>
  <c r="DJ71" i="3" s="1"/>
  <c r="DG71" i="3"/>
  <c r="DI71" i="3"/>
  <c r="DF26" i="3"/>
  <c r="DG26" i="3"/>
  <c r="DJ26" i="3" s="1"/>
  <c r="DH26" i="3"/>
  <c r="DI26" i="3"/>
  <c r="DF21" i="3"/>
  <c r="DJ21" i="3" s="1"/>
  <c r="DG21" i="3"/>
  <c r="DH21" i="3"/>
  <c r="DI21" i="3"/>
  <c r="DG143" i="3"/>
  <c r="DG140" i="3"/>
  <c r="DJ140" i="3" s="1"/>
  <c r="DG127" i="3"/>
  <c r="DG124" i="3"/>
  <c r="DJ124" i="3" s="1"/>
  <c r="CX121" i="3"/>
  <c r="DG110" i="3"/>
  <c r="DG102" i="3"/>
  <c r="DG96" i="3"/>
  <c r="DJ96" i="3" s="1"/>
  <c r="DG92" i="3"/>
  <c r="DJ92" i="3" s="1"/>
  <c r="CW86" i="3"/>
  <c r="CX86" i="3"/>
  <c r="DF83" i="3"/>
  <c r="CW65" i="3"/>
  <c r="CX65" i="3"/>
  <c r="DF64" i="3"/>
  <c r="DG64" i="3"/>
  <c r="DJ64" i="3" s="1"/>
  <c r="DH64" i="3"/>
  <c r="DI64" i="3"/>
  <c r="DF49" i="3"/>
  <c r="DG49" i="3"/>
  <c r="DH49" i="3"/>
  <c r="DI49" i="3"/>
  <c r="DJ49" i="3" s="1"/>
  <c r="DF44" i="3"/>
  <c r="DJ44" i="3" s="1"/>
  <c r="DG44" i="3"/>
  <c r="DH44" i="3"/>
  <c r="DI44" i="3"/>
  <c r="DF24" i="3"/>
  <c r="DG24" i="3"/>
  <c r="DH24" i="3"/>
  <c r="DI24" i="3"/>
  <c r="DJ24" i="3" s="1"/>
  <c r="DF14" i="3"/>
  <c r="DJ14" i="3" s="1"/>
  <c r="DG14" i="3"/>
  <c r="DH14" i="3"/>
  <c r="DI14" i="3"/>
  <c r="DF13" i="3"/>
  <c r="DG13" i="3"/>
  <c r="DJ13" i="3" s="1"/>
  <c r="DH13" i="3"/>
  <c r="DI13" i="3"/>
  <c r="DF8" i="3"/>
  <c r="DJ8" i="3" s="1"/>
  <c r="DG8" i="3"/>
  <c r="DH8" i="3"/>
  <c r="DI8" i="3"/>
  <c r="DH79" i="3"/>
  <c r="DF78" i="3"/>
  <c r="DJ78" i="3" s="1"/>
  <c r="DG78" i="3"/>
  <c r="DH71" i="3"/>
  <c r="DH66" i="3"/>
  <c r="DF45" i="3"/>
  <c r="DJ45" i="3" s="1"/>
  <c r="DG45" i="3"/>
  <c r="DH45" i="3"/>
  <c r="DI45" i="3"/>
  <c r="DI22" i="3"/>
  <c r="DF22" i="3"/>
  <c r="DJ22" i="3" s="1"/>
  <c r="DG22" i="3"/>
  <c r="DH22" i="3"/>
  <c r="DF11" i="3"/>
  <c r="DG11" i="3"/>
  <c r="DH11" i="3"/>
  <c r="DI11" i="3"/>
  <c r="DJ11" i="3" s="1"/>
  <c r="DG70" i="3"/>
  <c r="DG67" i="3"/>
  <c r="DJ67" i="3" s="1"/>
  <c r="DG63" i="3"/>
  <c r="DJ63" i="3" s="1"/>
  <c r="DF59" i="3"/>
  <c r="DJ59" i="3" s="1"/>
  <c r="DG54" i="3"/>
  <c r="DJ54" i="3" s="1"/>
  <c r="CX51" i="3"/>
  <c r="DG50" i="3"/>
  <c r="CX47" i="3"/>
  <c r="DG46" i="3"/>
  <c r="DF43" i="3"/>
  <c r="DJ43" i="3" s="1"/>
  <c r="DG38" i="3"/>
  <c r="DF35" i="3"/>
  <c r="DJ35" i="3" s="1"/>
  <c r="DG29" i="3"/>
  <c r="DJ29" i="3" s="1"/>
  <c r="DG25" i="3"/>
  <c r="CX19" i="3"/>
  <c r="DF18" i="3"/>
  <c r="DG15" i="3"/>
  <c r="DG12" i="3"/>
  <c r="DG6" i="3"/>
  <c r="CX3" i="3"/>
  <c r="DF2" i="3"/>
  <c r="DI55" i="3"/>
  <c r="DI39" i="3"/>
  <c r="DI20" i="3"/>
  <c r="DI16" i="3"/>
  <c r="DI7" i="3"/>
  <c r="DI4" i="3"/>
  <c r="CX61" i="3"/>
  <c r="DG55" i="3"/>
  <c r="DG39" i="3"/>
  <c r="CX31" i="3"/>
  <c r="CX27" i="3"/>
  <c r="DG20" i="3"/>
  <c r="DJ20" i="3" s="1"/>
  <c r="CX17" i="3"/>
  <c r="DG16" i="3"/>
  <c r="DG7" i="3"/>
  <c r="DG4" i="3"/>
  <c r="DJ4" i="3" s="1"/>
  <c r="CX1" i="3"/>
  <c r="DI56" i="3"/>
  <c r="DI53" i="3"/>
  <c r="DI40" i="3"/>
  <c r="DI32" i="3"/>
  <c r="DI28" i="3"/>
  <c r="CX5" i="3"/>
  <c r="DI18" i="3"/>
  <c r="DJ18" i="3" s="1"/>
  <c r="DI2" i="3"/>
  <c r="DJ2" i="3" s="1"/>
  <c r="DG56" i="3"/>
  <c r="DG53" i="3"/>
  <c r="DJ53" i="3" s="1"/>
  <c r="DG40" i="3"/>
  <c r="DG32" i="3"/>
  <c r="DJ32" i="3" s="1"/>
  <c r="AH173" i="1" l="1"/>
  <c r="U198" i="1"/>
  <c r="DF27" i="3"/>
  <c r="DG27" i="3"/>
  <c r="DJ27" i="3" s="1"/>
  <c r="DH27" i="3"/>
  <c r="DI27" i="3"/>
  <c r="DI47" i="3"/>
  <c r="DJ47" i="3" s="1"/>
  <c r="DF47" i="3"/>
  <c r="DG47" i="3"/>
  <c r="DH47" i="3"/>
  <c r="DG86" i="3"/>
  <c r="DJ86" i="3" s="1"/>
  <c r="DH86" i="3"/>
  <c r="DI86" i="3"/>
  <c r="DF86" i="3"/>
  <c r="DF95" i="3"/>
  <c r="DG95" i="3"/>
  <c r="DJ95" i="3" s="1"/>
  <c r="DH95" i="3"/>
  <c r="DI95" i="3"/>
  <c r="DF225" i="3"/>
  <c r="DG225" i="3"/>
  <c r="DJ225" i="3" s="1"/>
  <c r="DH225" i="3"/>
  <c r="DI225" i="3"/>
  <c r="DG285" i="3"/>
  <c r="DH285" i="3"/>
  <c r="DI285" i="3"/>
  <c r="DJ285" i="3" s="1"/>
  <c r="DF285" i="3"/>
  <c r="CY43" i="1"/>
  <c r="X43" i="1" s="1"/>
  <c r="CZ43" i="1"/>
  <c r="Y43" i="1" s="1"/>
  <c r="AF103" i="1"/>
  <c r="CY44" i="1"/>
  <c r="X44" i="1" s="1"/>
  <c r="CZ44" i="1"/>
  <c r="Y44" i="1" s="1"/>
  <c r="GM69" i="1"/>
  <c r="GN69" i="1" s="1"/>
  <c r="AJ26" i="1"/>
  <c r="W103" i="1"/>
  <c r="CY54" i="1"/>
  <c r="X54" i="1" s="1"/>
  <c r="GM54" i="1" s="1"/>
  <c r="GN54" i="1" s="1"/>
  <c r="CY91" i="1"/>
  <c r="X91" i="1" s="1"/>
  <c r="GM91" i="1" s="1"/>
  <c r="GN91" i="1" s="1"/>
  <c r="F160" i="1"/>
  <c r="AU135" i="1"/>
  <c r="F145" i="1"/>
  <c r="AO135" i="1"/>
  <c r="AX135" i="1"/>
  <c r="F148" i="1"/>
  <c r="CI26" i="1"/>
  <c r="AZ103" i="1"/>
  <c r="CY81" i="1"/>
  <c r="X81" i="1" s="1"/>
  <c r="GM81" i="1" s="1"/>
  <c r="GN81" i="1" s="1"/>
  <c r="AB100" i="1"/>
  <c r="CR100" i="1"/>
  <c r="Q100" i="1" s="1"/>
  <c r="CP100" i="1" s="1"/>
  <c r="O100" i="1" s="1"/>
  <c r="GM100" i="1" s="1"/>
  <c r="GN100" i="1" s="1"/>
  <c r="AE173" i="1"/>
  <c r="R198" i="1"/>
  <c r="T141" i="1"/>
  <c r="AG135" i="1"/>
  <c r="CY186" i="1"/>
  <c r="X186" i="1" s="1"/>
  <c r="DF31" i="3"/>
  <c r="DG31" i="3"/>
  <c r="DJ31" i="3" s="1"/>
  <c r="DH31" i="3"/>
  <c r="DI31" i="3"/>
  <c r="DI19" i="3"/>
  <c r="DF19" i="3"/>
  <c r="DG19" i="3"/>
  <c r="DJ19" i="3" s="1"/>
  <c r="DH19" i="3"/>
  <c r="DG149" i="3"/>
  <c r="DH149" i="3"/>
  <c r="DI149" i="3"/>
  <c r="DJ149" i="3" s="1"/>
  <c r="DF149" i="3"/>
  <c r="DF277" i="3"/>
  <c r="DG277" i="3"/>
  <c r="DJ277" i="3" s="1"/>
  <c r="DH277" i="3"/>
  <c r="DI277" i="3"/>
  <c r="CY28" i="1"/>
  <c r="X28" i="1" s="1"/>
  <c r="DF115" i="3"/>
  <c r="DG115" i="3"/>
  <c r="DJ115" i="3" s="1"/>
  <c r="DH115" i="3"/>
  <c r="DI115" i="3"/>
  <c r="CZ48" i="1"/>
  <c r="Y48" i="1" s="1"/>
  <c r="CZ60" i="1"/>
  <c r="Y60" i="1" s="1"/>
  <c r="GM60" i="1" s="1"/>
  <c r="GN60" i="1" s="1"/>
  <c r="GM71" i="1"/>
  <c r="GN71" i="1" s="1"/>
  <c r="GM78" i="1"/>
  <c r="GN78" i="1" s="1"/>
  <c r="CP96" i="1"/>
  <c r="O96" i="1" s="1"/>
  <c r="GM96" i="1" s="1"/>
  <c r="GN96" i="1" s="1"/>
  <c r="F157" i="1"/>
  <c r="BC135" i="1"/>
  <c r="CZ99" i="1"/>
  <c r="Y99" i="1" s="1"/>
  <c r="GM90" i="1"/>
  <c r="GN90" i="1" s="1"/>
  <c r="CZ73" i="1"/>
  <c r="Y73" i="1" s="1"/>
  <c r="R141" i="1"/>
  <c r="AE135" i="1"/>
  <c r="CZ90" i="1"/>
  <c r="Y90" i="1" s="1"/>
  <c r="AH135" i="1"/>
  <c r="U141" i="1"/>
  <c r="GM186" i="1"/>
  <c r="GN186" i="1" s="1"/>
  <c r="CZ196" i="1"/>
  <c r="Y196" i="1" s="1"/>
  <c r="DF1" i="3"/>
  <c r="DG1" i="3"/>
  <c r="DH1" i="3"/>
  <c r="DI1" i="3"/>
  <c r="DJ1" i="3" s="1"/>
  <c r="DI51" i="3"/>
  <c r="DJ51" i="3" s="1"/>
  <c r="DF51" i="3"/>
  <c r="DG51" i="3"/>
  <c r="DH51" i="3"/>
  <c r="DF184" i="3"/>
  <c r="DG184" i="3"/>
  <c r="DJ184" i="3" s="1"/>
  <c r="DH184" i="3"/>
  <c r="DI184" i="3"/>
  <c r="DG229" i="3"/>
  <c r="DJ229" i="3" s="1"/>
  <c r="DH229" i="3"/>
  <c r="DI229" i="3"/>
  <c r="DF229" i="3"/>
  <c r="DF287" i="3"/>
  <c r="DG287" i="3"/>
  <c r="DJ287" i="3" s="1"/>
  <c r="DH287" i="3"/>
  <c r="DI287" i="3"/>
  <c r="CZ28" i="1"/>
  <c r="Y28" i="1" s="1"/>
  <c r="CZ65" i="1"/>
  <c r="Y65" i="1" s="1"/>
  <c r="DF119" i="3"/>
  <c r="DJ119" i="3" s="1"/>
  <c r="DG119" i="3"/>
  <c r="DH119" i="3"/>
  <c r="DI119" i="3"/>
  <c r="GM33" i="1"/>
  <c r="GN33" i="1" s="1"/>
  <c r="CZ61" i="1"/>
  <c r="Y61" i="1" s="1"/>
  <c r="GM61" i="1" s="1"/>
  <c r="GN61" i="1" s="1"/>
  <c r="GM73" i="1"/>
  <c r="GN73" i="1" s="1"/>
  <c r="GM57" i="1"/>
  <c r="GN57" i="1" s="1"/>
  <c r="CP75" i="1"/>
  <c r="O75" i="1" s="1"/>
  <c r="GM75" i="1" s="1"/>
  <c r="GN75" i="1" s="1"/>
  <c r="CZ78" i="1"/>
  <c r="Y78" i="1" s="1"/>
  <c r="AB96" i="1"/>
  <c r="CZ92" i="1"/>
  <c r="Y92" i="1" s="1"/>
  <c r="AQ26" i="1"/>
  <c r="F113" i="1"/>
  <c r="AQ228" i="1"/>
  <c r="AP173" i="1"/>
  <c r="F207" i="1"/>
  <c r="CI173" i="1"/>
  <c r="AZ198" i="1"/>
  <c r="CY184" i="1"/>
  <c r="X184" i="1" s="1"/>
  <c r="AK198" i="1" s="1"/>
  <c r="AT173" i="1"/>
  <c r="F216" i="1"/>
  <c r="AD173" i="1"/>
  <c r="Q198" i="1"/>
  <c r="CZ137" i="1"/>
  <c r="Y137" i="1" s="1"/>
  <c r="DF116" i="3"/>
  <c r="DG116" i="3"/>
  <c r="DJ116" i="3" s="1"/>
  <c r="DH116" i="3"/>
  <c r="DI116" i="3"/>
  <c r="DF212" i="3"/>
  <c r="DG212" i="3"/>
  <c r="DH212" i="3"/>
  <c r="DI212" i="3"/>
  <c r="DJ212" i="3" s="1"/>
  <c r="DF298" i="3"/>
  <c r="DG298" i="3"/>
  <c r="DJ298" i="3" s="1"/>
  <c r="DH298" i="3"/>
  <c r="DI298" i="3"/>
  <c r="AE26" i="1"/>
  <c r="R103" i="1"/>
  <c r="GM65" i="1"/>
  <c r="GN65" i="1" s="1"/>
  <c r="GM59" i="1"/>
  <c r="GN59" i="1" s="1"/>
  <c r="GM97" i="1"/>
  <c r="GN97" i="1" s="1"/>
  <c r="BD26" i="1"/>
  <c r="F128" i="1"/>
  <c r="BD228" i="1"/>
  <c r="CZ79" i="1"/>
  <c r="Y79" i="1" s="1"/>
  <c r="GM79" i="1" s="1"/>
  <c r="GN79" i="1" s="1"/>
  <c r="AQ135" i="1"/>
  <c r="F151" i="1"/>
  <c r="V26" i="1"/>
  <c r="F126" i="1"/>
  <c r="BB173" i="1"/>
  <c r="F211" i="1"/>
  <c r="S141" i="1"/>
  <c r="AF135" i="1"/>
  <c r="GM181" i="1"/>
  <c r="GN181" i="1" s="1"/>
  <c r="GM196" i="1"/>
  <c r="GN196" i="1" s="1"/>
  <c r="GM185" i="1"/>
  <c r="GN185" i="1" s="1"/>
  <c r="DF61" i="3"/>
  <c r="DG61" i="3"/>
  <c r="DH61" i="3"/>
  <c r="DI61" i="3"/>
  <c r="DJ61" i="3" s="1"/>
  <c r="DF123" i="3"/>
  <c r="DG123" i="3"/>
  <c r="DJ123" i="3" s="1"/>
  <c r="DH123" i="3"/>
  <c r="DI123" i="3"/>
  <c r="DH151" i="3"/>
  <c r="DG151" i="3"/>
  <c r="DI151" i="3"/>
  <c r="DJ151" i="3" s="1"/>
  <c r="DF151" i="3"/>
  <c r="DF228" i="3"/>
  <c r="DG228" i="3"/>
  <c r="DJ228" i="3" s="1"/>
  <c r="DH228" i="3"/>
  <c r="DI228" i="3"/>
  <c r="DG317" i="3"/>
  <c r="DJ317" i="3" s="1"/>
  <c r="DH317" i="3"/>
  <c r="DI317" i="3"/>
  <c r="DF317" i="3"/>
  <c r="DF283" i="3"/>
  <c r="DG283" i="3"/>
  <c r="DH283" i="3"/>
  <c r="DI283" i="3"/>
  <c r="DJ283" i="3" s="1"/>
  <c r="GM32" i="1"/>
  <c r="GN32" i="1" s="1"/>
  <c r="DF113" i="3"/>
  <c r="DG113" i="3"/>
  <c r="DH113" i="3"/>
  <c r="DI113" i="3"/>
  <c r="DJ113" i="3" s="1"/>
  <c r="GM63" i="1"/>
  <c r="GN63" i="1" s="1"/>
  <c r="F166" i="1"/>
  <c r="BD135" i="1"/>
  <c r="AP26" i="1"/>
  <c r="F112" i="1"/>
  <c r="AP228" i="1"/>
  <c r="CP178" i="1"/>
  <c r="O178" i="1" s="1"/>
  <c r="GM178" i="1" s="1"/>
  <c r="GN178" i="1" s="1"/>
  <c r="AC198" i="1"/>
  <c r="GM85" i="1"/>
  <c r="GN85" i="1" s="1"/>
  <c r="CI135" i="1"/>
  <c r="AZ141" i="1"/>
  <c r="BA26" i="1"/>
  <c r="F123" i="1"/>
  <c r="CY137" i="1"/>
  <c r="X137" i="1" s="1"/>
  <c r="AK141" i="1" s="1"/>
  <c r="AO173" i="1"/>
  <c r="F202" i="1"/>
  <c r="AU173" i="1"/>
  <c r="F217" i="1"/>
  <c r="CJ173" i="1"/>
  <c r="BA198" i="1"/>
  <c r="GM194" i="1"/>
  <c r="GN194" i="1" s="1"/>
  <c r="GM191" i="1"/>
  <c r="GN191" i="1" s="1"/>
  <c r="DI3" i="3"/>
  <c r="DF3" i="3"/>
  <c r="DG3" i="3"/>
  <c r="DJ3" i="3" s="1"/>
  <c r="DH3" i="3"/>
  <c r="DG65" i="3"/>
  <c r="DJ65" i="3" s="1"/>
  <c r="DH65" i="3"/>
  <c r="DI65" i="3"/>
  <c r="DF65" i="3"/>
  <c r="DH118" i="3"/>
  <c r="DI118" i="3"/>
  <c r="DF118" i="3"/>
  <c r="DG118" i="3"/>
  <c r="DJ118" i="3" s="1"/>
  <c r="DG171" i="3"/>
  <c r="DF171" i="3"/>
  <c r="DH171" i="3"/>
  <c r="DI171" i="3"/>
  <c r="DJ171" i="3" s="1"/>
  <c r="DF174" i="3"/>
  <c r="DG174" i="3"/>
  <c r="DJ174" i="3" s="1"/>
  <c r="DH174" i="3"/>
  <c r="DI174" i="3"/>
  <c r="DG324" i="3"/>
  <c r="DJ324" i="3" s="1"/>
  <c r="DH324" i="3"/>
  <c r="DI324" i="3"/>
  <c r="DF324" i="3"/>
  <c r="DF313" i="3"/>
  <c r="DG313" i="3"/>
  <c r="DH313" i="3"/>
  <c r="DI313" i="3"/>
  <c r="DJ313" i="3" s="1"/>
  <c r="AD103" i="1"/>
  <c r="GM40" i="1"/>
  <c r="GN40" i="1" s="1"/>
  <c r="DF120" i="3"/>
  <c r="DJ120" i="3" s="1"/>
  <c r="DG120" i="3"/>
  <c r="DH120" i="3"/>
  <c r="DI120" i="3"/>
  <c r="CP44" i="1"/>
  <c r="O44" i="1" s="1"/>
  <c r="GM44" i="1" s="1"/>
  <c r="GN44" i="1" s="1"/>
  <c r="AC103" i="1"/>
  <c r="GM62" i="1"/>
  <c r="GN62" i="1" s="1"/>
  <c r="CZ70" i="1"/>
  <c r="Y70" i="1" s="1"/>
  <c r="GM70" i="1" s="1"/>
  <c r="GN70" i="1" s="1"/>
  <c r="GM55" i="1"/>
  <c r="GN55" i="1" s="1"/>
  <c r="CZ56" i="1"/>
  <c r="Y56" i="1" s="1"/>
  <c r="GM56" i="1" s="1"/>
  <c r="GN56" i="1" s="1"/>
  <c r="CP43" i="1"/>
  <c r="O43" i="1" s="1"/>
  <c r="GM43" i="1" s="1"/>
  <c r="GN43" i="1" s="1"/>
  <c r="AB75" i="1"/>
  <c r="AT26" i="1"/>
  <c r="F121" i="1"/>
  <c r="AT228" i="1"/>
  <c r="AX26" i="1"/>
  <c r="F110" i="1"/>
  <c r="GM177" i="1"/>
  <c r="GN177" i="1" s="1"/>
  <c r="AB198" i="1"/>
  <c r="AI135" i="1"/>
  <c r="V141" i="1"/>
  <c r="CZ138" i="1"/>
  <c r="Y138" i="1" s="1"/>
  <c r="CZ184" i="1"/>
  <c r="Y184" i="1" s="1"/>
  <c r="CY189" i="1"/>
  <c r="X189" i="1" s="1"/>
  <c r="GM189" i="1" s="1"/>
  <c r="DF5" i="3"/>
  <c r="DG5" i="3"/>
  <c r="DJ5" i="3" s="1"/>
  <c r="DH5" i="3"/>
  <c r="DI5" i="3"/>
  <c r="DF17" i="3"/>
  <c r="DG17" i="3"/>
  <c r="DH17" i="3"/>
  <c r="DI17" i="3"/>
  <c r="DJ17" i="3" s="1"/>
  <c r="DG121" i="3"/>
  <c r="DH121" i="3"/>
  <c r="DI121" i="3"/>
  <c r="DJ121" i="3" s="1"/>
  <c r="DF121" i="3"/>
  <c r="DH114" i="3"/>
  <c r="DI114" i="3"/>
  <c r="DJ114" i="3" s="1"/>
  <c r="DF114" i="3"/>
  <c r="DG114" i="3"/>
  <c r="DF181" i="3"/>
  <c r="DG181" i="3"/>
  <c r="DJ181" i="3" s="1"/>
  <c r="DH181" i="3"/>
  <c r="DI181" i="3"/>
  <c r="DG268" i="3"/>
  <c r="DH268" i="3"/>
  <c r="DI268" i="3"/>
  <c r="DJ268" i="3" s="1"/>
  <c r="DF268" i="3"/>
  <c r="DF320" i="3"/>
  <c r="DG320" i="3"/>
  <c r="DH320" i="3"/>
  <c r="DI320" i="3"/>
  <c r="DJ320" i="3" s="1"/>
  <c r="CY45" i="1"/>
  <c r="X45" i="1" s="1"/>
  <c r="GM45" i="1" s="1"/>
  <c r="GN45" i="1" s="1"/>
  <c r="GM28" i="1"/>
  <c r="AB103" i="1"/>
  <c r="GM42" i="1"/>
  <c r="GN42" i="1" s="1"/>
  <c r="DF117" i="3"/>
  <c r="DG117" i="3"/>
  <c r="DJ117" i="3" s="1"/>
  <c r="DH117" i="3"/>
  <c r="DI117" i="3"/>
  <c r="AH103" i="1"/>
  <c r="CZ53" i="1"/>
  <c r="Y53" i="1" s="1"/>
  <c r="GM53" i="1" s="1"/>
  <c r="GN53" i="1" s="1"/>
  <c r="BB26" i="1"/>
  <c r="F116" i="1"/>
  <c r="BB228" i="1"/>
  <c r="AU26" i="1"/>
  <c r="F122" i="1"/>
  <c r="AU228" i="1"/>
  <c r="GM99" i="1"/>
  <c r="GN99" i="1" s="1"/>
  <c r="AC141" i="1"/>
  <c r="CP138" i="1"/>
  <c r="O138" i="1" s="1"/>
  <c r="GM138" i="1" s="1"/>
  <c r="GN138" i="1" s="1"/>
  <c r="CZ80" i="1"/>
  <c r="Y80" i="1" s="1"/>
  <c r="GM80" i="1" s="1"/>
  <c r="GN80" i="1" s="1"/>
  <c r="GM76" i="1"/>
  <c r="GN76" i="1" s="1"/>
  <c r="AJ135" i="1"/>
  <c r="W141" i="1"/>
  <c r="AL198" i="1"/>
  <c r="AG173" i="1"/>
  <c r="T198" i="1"/>
  <c r="AB141" i="1"/>
  <c r="GM137" i="1"/>
  <c r="BD173" i="1"/>
  <c r="F223" i="1"/>
  <c r="AI173" i="1"/>
  <c r="V198" i="1"/>
  <c r="AJ173" i="1"/>
  <c r="W198" i="1"/>
  <c r="CG173" i="1"/>
  <c r="AX198" i="1"/>
  <c r="AX228" i="1" s="1"/>
  <c r="DF185" i="3"/>
  <c r="DG185" i="3"/>
  <c r="DJ185" i="3" s="1"/>
  <c r="DH185" i="3"/>
  <c r="DI185" i="3"/>
  <c r="DF173" i="3"/>
  <c r="DG173" i="3"/>
  <c r="DJ173" i="3" s="1"/>
  <c r="DH173" i="3"/>
  <c r="DI173" i="3"/>
  <c r="DG275" i="3"/>
  <c r="DH275" i="3"/>
  <c r="DI275" i="3"/>
  <c r="DJ275" i="3" s="1"/>
  <c r="DF275" i="3"/>
  <c r="DF270" i="3"/>
  <c r="DG270" i="3"/>
  <c r="DJ270" i="3" s="1"/>
  <c r="DH270" i="3"/>
  <c r="DI270" i="3"/>
  <c r="GM48" i="1"/>
  <c r="GN48" i="1" s="1"/>
  <c r="GM29" i="1"/>
  <c r="GN29" i="1" s="1"/>
  <c r="AG103" i="1"/>
  <c r="GM58" i="1"/>
  <c r="GN58" i="1" s="1"/>
  <c r="GM72" i="1"/>
  <c r="GN72" i="1" s="1"/>
  <c r="GM92" i="1"/>
  <c r="GN92" i="1" s="1"/>
  <c r="BC26" i="1"/>
  <c r="F119" i="1"/>
  <c r="BC228" i="1"/>
  <c r="AO26" i="1"/>
  <c r="F107" i="1"/>
  <c r="AO228" i="1"/>
  <c r="AP135" i="1"/>
  <c r="F150" i="1"/>
  <c r="GM184" i="1"/>
  <c r="GN184" i="1" s="1"/>
  <c r="CJ135" i="1"/>
  <c r="BA141" i="1"/>
  <c r="BC173" i="1"/>
  <c r="F214" i="1"/>
  <c r="GN176" i="1"/>
  <c r="AD135" i="1"/>
  <c r="Q141" i="1"/>
  <c r="AF173" i="1"/>
  <c r="S198" i="1"/>
  <c r="AQ173" i="1"/>
  <c r="F208" i="1"/>
  <c r="GM187" i="1"/>
  <c r="GN187" i="1" s="1"/>
  <c r="GM195" i="1"/>
  <c r="GN195" i="1" s="1"/>
  <c r="AX22" i="1" l="1"/>
  <c r="AX258" i="1"/>
  <c r="F235" i="1"/>
  <c r="AK173" i="1"/>
  <c r="X198" i="1"/>
  <c r="GN189" i="1"/>
  <c r="CA198" i="1"/>
  <c r="F153" i="1"/>
  <c r="Q135" i="1"/>
  <c r="W173" i="1"/>
  <c r="F222" i="1"/>
  <c r="T173" i="1"/>
  <c r="F219" i="1"/>
  <c r="CE141" i="1"/>
  <c r="AC135" i="1"/>
  <c r="CF141" i="1"/>
  <c r="CH141" i="1"/>
  <c r="P141" i="1"/>
  <c r="GN28" i="1"/>
  <c r="CB103" i="1" s="1"/>
  <c r="CA103" i="1"/>
  <c r="BA173" i="1"/>
  <c r="F218" i="1"/>
  <c r="AH26" i="1"/>
  <c r="U103" i="1"/>
  <c r="F164" i="1"/>
  <c r="V135" i="1"/>
  <c r="AT22" i="1"/>
  <c r="F246" i="1"/>
  <c r="F16" i="2" s="1"/>
  <c r="AT258" i="1"/>
  <c r="AD26" i="1"/>
  <c r="Q103" i="1"/>
  <c r="V228" i="1"/>
  <c r="AK103" i="1"/>
  <c r="CB198" i="1"/>
  <c r="V173" i="1"/>
  <c r="F221" i="1"/>
  <c r="AL173" i="1"/>
  <c r="Y198" i="1"/>
  <c r="AU22" i="1"/>
  <c r="AU258" i="1"/>
  <c r="F247" i="1"/>
  <c r="AC26" i="1"/>
  <c r="CE103" i="1"/>
  <c r="CF103" i="1"/>
  <c r="CH103" i="1"/>
  <c r="P103" i="1"/>
  <c r="AZ135" i="1"/>
  <c r="F152" i="1"/>
  <c r="AZ173" i="1"/>
  <c r="F209" i="1"/>
  <c r="R135" i="1"/>
  <c r="F155" i="1"/>
  <c r="AG26" i="1"/>
  <c r="T103" i="1"/>
  <c r="F165" i="1"/>
  <c r="W135" i="1"/>
  <c r="AB173" i="1"/>
  <c r="O198" i="1"/>
  <c r="AZ26" i="1"/>
  <c r="F114" i="1"/>
  <c r="AZ228" i="1"/>
  <c r="AO22" i="1"/>
  <c r="F232" i="1"/>
  <c r="AO258" i="1"/>
  <c r="AL141" i="1"/>
  <c r="T135" i="1"/>
  <c r="F162" i="1"/>
  <c r="AF26" i="1"/>
  <c r="S103" i="1"/>
  <c r="S173" i="1"/>
  <c r="F213" i="1"/>
  <c r="BA135" i="1"/>
  <c r="F161" i="1"/>
  <c r="BC22" i="1"/>
  <c r="F244" i="1"/>
  <c r="BC258" i="1"/>
  <c r="BB22" i="1"/>
  <c r="BB258" i="1"/>
  <c r="F241" i="1"/>
  <c r="AC173" i="1"/>
  <c r="CH198" i="1"/>
  <c r="P198" i="1"/>
  <c r="CE198" i="1"/>
  <c r="CF198" i="1"/>
  <c r="Q173" i="1"/>
  <c r="F210" i="1"/>
  <c r="U135" i="1"/>
  <c r="F163" i="1"/>
  <c r="U173" i="1"/>
  <c r="F220" i="1"/>
  <c r="AX173" i="1"/>
  <c r="F205" i="1"/>
  <c r="GN137" i="1"/>
  <c r="CB141" i="1" s="1"/>
  <c r="CA141" i="1"/>
  <c r="AK135" i="1"/>
  <c r="X141" i="1"/>
  <c r="F156" i="1"/>
  <c r="S135" i="1"/>
  <c r="R26" i="1"/>
  <c r="F117" i="1"/>
  <c r="R228" i="1"/>
  <c r="AQ22" i="1"/>
  <c r="F238" i="1"/>
  <c r="AQ258" i="1"/>
  <c r="AL103" i="1"/>
  <c r="R173" i="1"/>
  <c r="F212" i="1"/>
  <c r="W26" i="1"/>
  <c r="F127" i="1"/>
  <c r="W228" i="1"/>
  <c r="AB135" i="1"/>
  <c r="O141" i="1"/>
  <c r="AB26" i="1"/>
  <c r="O103" i="1"/>
  <c r="BA228" i="1"/>
  <c r="AP22" i="1"/>
  <c r="F237" i="1"/>
  <c r="G16" i="2" s="1"/>
  <c r="AP258" i="1"/>
  <c r="BD22" i="1"/>
  <c r="F253" i="1"/>
  <c r="BD258" i="1"/>
  <c r="BD18" i="1" l="1"/>
  <c r="F283" i="1"/>
  <c r="F143" i="1"/>
  <c r="O135" i="1"/>
  <c r="AQ18" i="1"/>
  <c r="F268" i="1"/>
  <c r="F167" i="1"/>
  <c r="X135" i="1"/>
  <c r="AO18" i="1"/>
  <c r="F262" i="1"/>
  <c r="AU18" i="1"/>
  <c r="F277" i="1"/>
  <c r="V22" i="1"/>
  <c r="V258" i="1"/>
  <c r="F251" i="1"/>
  <c r="U26" i="1"/>
  <c r="F125" i="1"/>
  <c r="U228" i="1"/>
  <c r="CF135" i="1"/>
  <c r="AW141" i="1"/>
  <c r="AL26" i="1"/>
  <c r="Y103" i="1"/>
  <c r="Q26" i="1"/>
  <c r="F115" i="1"/>
  <c r="Q228" i="1"/>
  <c r="CA173" i="1"/>
  <c r="AR198" i="1"/>
  <c r="AP18" i="1"/>
  <c r="F267" i="1"/>
  <c r="W22" i="1"/>
  <c r="W258" i="1"/>
  <c r="F252" i="1"/>
  <c r="CA135" i="1"/>
  <c r="AR141" i="1"/>
  <c r="BB18" i="1"/>
  <c r="F271" i="1"/>
  <c r="T26" i="1"/>
  <c r="F124" i="1"/>
  <c r="T228" i="1"/>
  <c r="P26" i="1"/>
  <c r="F106" i="1"/>
  <c r="P228" i="1"/>
  <c r="Y173" i="1"/>
  <c r="F225" i="1"/>
  <c r="CE135" i="1"/>
  <c r="AV141" i="1"/>
  <c r="CF173" i="1"/>
  <c r="AW198" i="1"/>
  <c r="R22" i="1"/>
  <c r="R258" i="1"/>
  <c r="F242" i="1"/>
  <c r="CB135" i="1"/>
  <c r="AS141" i="1"/>
  <c r="S26" i="1"/>
  <c r="F118" i="1"/>
  <c r="S228" i="1"/>
  <c r="AZ22" i="1"/>
  <c r="F239" i="1"/>
  <c r="AZ258" i="1"/>
  <c r="CH26" i="1"/>
  <c r="AY103" i="1"/>
  <c r="AT18" i="1"/>
  <c r="F276" i="1"/>
  <c r="X173" i="1"/>
  <c r="F224" i="1"/>
  <c r="CF26" i="1"/>
  <c r="AW103" i="1"/>
  <c r="CA26" i="1"/>
  <c r="AR103" i="1"/>
  <c r="BC18" i="1"/>
  <c r="F274" i="1"/>
  <c r="BA22" i="1"/>
  <c r="BA258" i="1"/>
  <c r="F248" i="1"/>
  <c r="CE26" i="1"/>
  <c r="AV103" i="1"/>
  <c r="CB26" i="1"/>
  <c r="AS103" i="1"/>
  <c r="CE173" i="1"/>
  <c r="AV198" i="1"/>
  <c r="O26" i="1"/>
  <c r="F105" i="1"/>
  <c r="O228" i="1"/>
  <c r="P173" i="1"/>
  <c r="F201" i="1"/>
  <c r="O173" i="1"/>
  <c r="F200" i="1"/>
  <c r="CB173" i="1"/>
  <c r="AS198" i="1"/>
  <c r="F144" i="1"/>
  <c r="P135" i="1"/>
  <c r="AX18" i="1"/>
  <c r="F265" i="1"/>
  <c r="CH173" i="1"/>
  <c r="AY198" i="1"/>
  <c r="AL135" i="1"/>
  <c r="Y141" i="1"/>
  <c r="H16" i="2"/>
  <c r="AK26" i="1"/>
  <c r="X103" i="1"/>
  <c r="CH135" i="1"/>
  <c r="AY141" i="1"/>
  <c r="AV173" i="1" l="1"/>
  <c r="F203" i="1"/>
  <c r="S22" i="1"/>
  <c r="S258" i="1"/>
  <c r="F243" i="1"/>
  <c r="J16" i="2" s="1"/>
  <c r="AW173" i="1"/>
  <c r="F204" i="1"/>
  <c r="T22" i="1"/>
  <c r="T258" i="1"/>
  <c r="F249" i="1"/>
  <c r="W18" i="1"/>
  <c r="F282" i="1"/>
  <c r="AS26" i="1"/>
  <c r="F120" i="1"/>
  <c r="AS228" i="1"/>
  <c r="AV135" i="1"/>
  <c r="F146" i="1"/>
  <c r="Y26" i="1"/>
  <c r="F130" i="1"/>
  <c r="Y228" i="1"/>
  <c r="V18" i="1"/>
  <c r="F281" i="1"/>
  <c r="AR26" i="1"/>
  <c r="F131" i="1"/>
  <c r="AR228" i="1"/>
  <c r="AY26" i="1"/>
  <c r="F111" i="1"/>
  <c r="AY228" i="1"/>
  <c r="F158" i="1"/>
  <c r="AS135" i="1"/>
  <c r="X26" i="1"/>
  <c r="F129" i="1"/>
  <c r="X228" i="1"/>
  <c r="AV26" i="1"/>
  <c r="F108" i="1"/>
  <c r="AV228" i="1"/>
  <c r="AW135" i="1"/>
  <c r="F147" i="1"/>
  <c r="AY173" i="1"/>
  <c r="F206" i="1"/>
  <c r="AY135" i="1"/>
  <c r="F149" i="1"/>
  <c r="O22" i="1"/>
  <c r="F230" i="1"/>
  <c r="O258" i="1"/>
  <c r="AW26" i="1"/>
  <c r="F109" i="1"/>
  <c r="AW228" i="1"/>
  <c r="AZ18" i="1"/>
  <c r="F269" i="1"/>
  <c r="AR173" i="1"/>
  <c r="F226" i="1"/>
  <c r="R18" i="1"/>
  <c r="F272" i="1"/>
  <c r="P22" i="1"/>
  <c r="P258" i="1"/>
  <c r="F231" i="1"/>
  <c r="AR135" i="1"/>
  <c r="F169" i="1"/>
  <c r="U22" i="1"/>
  <c r="U258" i="1"/>
  <c r="F250" i="1"/>
  <c r="F168" i="1"/>
  <c r="Y135" i="1"/>
  <c r="AS173" i="1"/>
  <c r="F215" i="1"/>
  <c r="BA18" i="1"/>
  <c r="F278" i="1"/>
  <c r="Q22" i="1"/>
  <c r="F240" i="1"/>
  <c r="Q258" i="1"/>
  <c r="AW22" i="1" l="1"/>
  <c r="AW258" i="1"/>
  <c r="F234" i="1"/>
  <c r="AS22" i="1"/>
  <c r="F245" i="1"/>
  <c r="E16" i="2" s="1"/>
  <c r="I16" i="2" s="1"/>
  <c r="N16" i="2" s="1"/>
  <c r="AS258" i="1"/>
  <c r="P18" i="1"/>
  <c r="F261" i="1"/>
  <c r="O18" i="1"/>
  <c r="F260" i="1"/>
  <c r="AY22" i="1"/>
  <c r="AY258" i="1"/>
  <c r="F236" i="1"/>
  <c r="Y22" i="1"/>
  <c r="F255" i="1"/>
  <c r="Y258" i="1"/>
  <c r="S18" i="1"/>
  <c r="F273" i="1"/>
  <c r="Q18" i="1"/>
  <c r="F270" i="1"/>
  <c r="AV22" i="1"/>
  <c r="AV258" i="1"/>
  <c r="F233" i="1"/>
  <c r="U18" i="1"/>
  <c r="F280" i="1"/>
  <c r="X22" i="1"/>
  <c r="F254" i="1"/>
  <c r="X258" i="1"/>
  <c r="AR22" i="1"/>
  <c r="AR258" i="1"/>
  <c r="F256" i="1"/>
  <c r="T18" i="1"/>
  <c r="F279" i="1"/>
  <c r="AS18" i="1" l="1"/>
  <c r="F275" i="1"/>
  <c r="AR18" i="1"/>
  <c r="F286" i="1"/>
  <c r="AY18" i="1"/>
  <c r="F266" i="1"/>
  <c r="AV18" i="1"/>
  <c r="F263" i="1"/>
  <c r="X18" i="1"/>
  <c r="F284" i="1"/>
  <c r="AW18" i="1"/>
  <c r="F264" i="1"/>
  <c r="Y18" i="1"/>
  <c r="F285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B1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3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3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3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<sst xmlns="http://schemas.openxmlformats.org/spreadsheetml/2006/main" count="10987" uniqueCount="769">
  <si>
    <t>Smeta.RU (Terminal)  (495) 974-1589</t>
  </si>
  <si>
    <t>_PS_</t>
  </si>
  <si>
    <t>Smeta.RU (Terminal)</t>
  </si>
  <si>
    <t>ООО "ОДСК"  Доп. раб. место  FStS-0010953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</si>
  <si>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</si>
  <si>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</si>
  <si>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</si>
  <si>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5.3.1.2.1  Монтаж конструкций здания выше 0,00. Конструкции железобетонные п.18.2 П на 2кв 2026</t>
  </si>
  <si>
    <t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t>
  </si>
  <si>
    <t>21010-2-АС1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</si>
  <si>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</si>
  <si>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</si>
  <si>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</si>
  <si>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</si>
  <si>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</si>
  <si>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 2020 года от 2021.11.11 И8 Новое строительство</t>
  </si>
  <si>
    <t>ГСН</t>
  </si>
  <si>
    <t>5.3.1.2.1</t>
  </si>
  <si>
    <t>Монтаж конструкций здания выше 0,000. Конструкции железобетонные</t>
  </si>
  <si>
    <t>Лестница</t>
  </si>
  <si>
    <t>1</t>
  </si>
  <si>
    <t>07-05-014-06</t>
  </si>
  <si>
    <t>Установка маршей-площадок массой свыше 1 т</t>
  </si>
  <si>
    <t>100 ШТ</t>
  </si>
  <si>
    <t>ФЕР-2001 доп.5, 07-05-014-06, приказ Минстроя России № 51/пр от 09.02.2021</t>
  </si>
  <si>
    <t>Поправка: Прил. 7.1, п.3  Наименование: При производстве работ на жилых и общественных зданиях и административно-бытовых зданиях промышленных предприятий высотой свыше 40 м</t>
  </si>
  <si>
    <t>)*1,16</t>
  </si>
  <si>
    <t>Общестроительные работы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</si>
  <si>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</si>
  <si>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</si>
  <si>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</si>
  <si>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Поправка: Прил. 7.1, п.3</t>
  </si>
  <si>
    <t>Пр/812-007.1-1</t>
  </si>
  <si>
    <t>Пр/774-007.1</t>
  </si>
  <si>
    <t>1,1</t>
  </si>
  <si>
    <t>05.1.07.10-0006</t>
  </si>
  <si>
    <t>Лестничные марши с полуплощадками ЛМП 57.11.15-5, бетон B25, объем 0,92 м3, расход арматуры 76,8 кг</t>
  </si>
  <si>
    <t>ШТ</t>
  </si>
  <si>
    <t>ФССЦ-2001, 05.1.07.10-0006, приказ Минстроя России № 876/пр от 26.12.2019</t>
  </si>
  <si>
    <t>1,2</t>
  </si>
  <si>
    <t>04.3.01.09-0014</t>
  </si>
  <si>
    <t>Раствор готовый кладочный, цементный, М100</t>
  </si>
  <si>
    <t>м3</t>
  </si>
  <si>
    <t>ФССЦ-2001, 04.3.01.09-0014, приказ Минстроя России № 876/пр от 26.12.2019</t>
  </si>
  <si>
    <t>1,3</t>
  </si>
  <si>
    <t>По прайсу "Липецкстройиндустрия" от 01.04.</t>
  </si>
  <si>
    <t>Раствор готовый кладочный, цементный, М200 с доставкой</t>
  </si>
  <si>
    <t>5 819,67 +  2% Заг.скл</t>
  </si>
  <si>
    <t>0</t>
  </si>
  <si>
    <t>2</t>
  </si>
  <si>
    <t>07-01-047-04</t>
  </si>
  <si>
    <t>Установка балок для опирания лестничных площадок при наибольшей массе монтажных элементов в здании до 5 т</t>
  </si>
  <si>
    <t>ФЕР-2001, 07-01-047-04, приказ Минстроя России № 876/пр от 26.12.2019</t>
  </si>
  <si>
    <t>Поправка: Прил. 7.1, п.2  Наименование: При производстве работ на многоэтажных производственных зданиях высотой свыше 57 м</t>
  </si>
  <si>
    <t>)*1,2</t>
  </si>
  <si>
    <t>Поправка: Прил. 7.1, п.2</t>
  </si>
  <si>
    <t>Пр/812-007.0-1</t>
  </si>
  <si>
    <t>Пр/774-007.0</t>
  </si>
  <si>
    <t>2,1</t>
  </si>
  <si>
    <t>05.1.03.12-0026</t>
  </si>
  <si>
    <t>Прогоны КПД 2ПРГ32-4, бетон B20, объем 0,36 м3, расход арматуры 0,016 кг</t>
  </si>
  <si>
    <t>ФССЦ-2001, 05.1.03.12-0026, приказ Минстроя России № 876/пр от 26.12.2019</t>
  </si>
  <si>
    <t>2,2</t>
  </si>
  <si>
    <t>2,3</t>
  </si>
  <si>
    <t>3</t>
  </si>
  <si>
    <t>07-05-015-01</t>
  </si>
  <si>
    <t>Установка ступеней отдельных: гладких по готовому основанию</t>
  </si>
  <si>
    <t>100 М СТУПЕНЕЙ</t>
  </si>
  <si>
    <t>ФЕР-2001, 07-05-015-01, приказ Минстроя России № 876/пр от 26.12.2019</t>
  </si>
  <si>
    <t>3,1</t>
  </si>
  <si>
    <t>05.1.07.28-0047</t>
  </si>
  <si>
    <t>Ступени железобетонные лестничные ЛС 12-1, бетон B15, объем 0,053 м3, расход арматуры 1,06 кг</t>
  </si>
  <si>
    <t>ФССЦ-2001, 05.1.07.28-0047, приказ Минстроя России № 876/пр от 26.12.2019</t>
  </si>
  <si>
    <t>3,2</t>
  </si>
  <si>
    <t>04.3.01.09-0012</t>
  </si>
  <si>
    <t>Раствор готовый кладочный, цементный, М50</t>
  </si>
  <si>
    <t>ФССЦ-2001, 04.3.01.09-0012, приказ Минстроя России № 876/пр от 26.12.2019</t>
  </si>
  <si>
    <t>3,3</t>
  </si>
  <si>
    <t>4</t>
  </si>
  <si>
    <t>09-03-029-01</t>
  </si>
  <si>
    <t>Монтаж лестниц прямолинейных и криволинейных, пожарных с ограждением</t>
  </si>
  <si>
    <t>т</t>
  </si>
  <si>
    <t>ФЕР-2001, 09-03-029-01,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</si>
  <si>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</si>
  <si>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</si>
  <si>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</si>
  <si>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</si>
  <si>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4,1</t>
  </si>
  <si>
    <t>01.7.15.01-0032</t>
  </si>
  <si>
    <t>Анкер высокопрочный забивной, HILTI HSL-3 М12/25</t>
  </si>
  <si>
    <t>ФССЦ-2001, 01.7.15.01-0032, приказ Минстроя России № 876/пр от 26.12.2019</t>
  </si>
  <si>
    <t>4,2</t>
  </si>
  <si>
    <t>МКЛ-13</t>
  </si>
  <si>
    <t>Заготовка из швеллера 14П (поз.18.1)  (г.Липецк)  Косоур металлический К1, К1н</t>
  </si>
  <si>
    <t>МКЛ-13 ПАО "Орелстрой"</t>
  </si>
  <si>
    <t>236 769,23 +  4% Трансп +  0,75% Заг.скл</t>
  </si>
  <si>
    <t>0,75</t>
  </si>
  <si>
    <t>5</t>
  </si>
  <si>
    <t>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</si>
  <si>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</si>
  <si>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</si>
  <si>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ФЕР-2001, 46-03-013-45,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</si>
  <si>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</si>
  <si>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</si>
  <si>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</si>
  <si>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</si>
  <si>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</si>
  <si>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5,1</t>
  </si>
  <si>
    <t>01.7.03.04-0001-4</t>
  </si>
  <si>
    <t>Затраты на электроэнергию, потребляемую ручным инструментом ( 2 % от ОЗП)</t>
  </si>
  <si>
    <t>РУБ</t>
  </si>
  <si>
    <t>ФССЦ-2001, 01.7.03.04-0001-4, приказ Минстроя России № 294/пр от 01.06.2020 (см. тех.часть)</t>
  </si>
  <si>
    <t>6</t>
  </si>
  <si>
    <t>46-03-013-01</t>
  </si>
  <si>
    <t>Сверление вертикальных отверстий в бетонных конструкциях полов перфоратором глубиной 200 мм диаметром: до 20 мм</t>
  </si>
  <si>
    <t>ФЕР-2001, 46-03-013-01, приказ Минстроя России № 876/пр от 26.12.2019</t>
  </si>
  <si>
    <t>6,1</t>
  </si>
  <si>
    <t>7</t>
  </si>
  <si>
    <t>15-02-036-02</t>
  </si>
  <si>
    <t>Штукатурка по сетке без устройства каркаса: улучшенная потолков (косоуров)</t>
  </si>
  <si>
    <t>100 м2</t>
  </si>
  <si>
    <t>ФЕР-2001 доп. 2, 15-02-036-02, приказ Минстроя России № 294/пр от 01.06.2020</t>
  </si>
  <si>
    <t>Отделочные работы</t>
  </si>
  <si>
    <t>ФЕР-15</t>
  </si>
  <si>
    <t>Пр/812-015.0-1</t>
  </si>
  <si>
    <t>Пр/774-015.0</t>
  </si>
  <si>
    <t>8</t>
  </si>
  <si>
    <t>09-03-002-12</t>
  </si>
  <si>
    <t>Монтаж балок, ригелей перекрытия, покрытия и под установку оборудования многоэтажных зданий при высоте здания: до 25 м</t>
  </si>
  <si>
    <t>ФЕР-2001, 09-03-002-12, приказ Минстроя России № 876/пр от 26.12.2019</t>
  </si>
  <si>
    <t>8,1</t>
  </si>
  <si>
    <t>МКМС-108</t>
  </si>
  <si>
    <t>Балка Бк (балка Б 1)  (монолитная секция)</t>
  </si>
  <si>
    <t>МКМС-108 ПАО "Орелстрой"</t>
  </si>
  <si>
    <t>127 896,98 +  4% Трансп +  0,75% Заг.скл</t>
  </si>
  <si>
    <t>9</t>
  </si>
  <si>
    <t>07-01-044-01</t>
  </si>
  <si>
    <t>Установка арматурных стыковых накладок (прим.п.7, л23 АС)</t>
  </si>
  <si>
    <t>ФЕР-2001, 07-01-044-01, приказ Минстроя России № 876/пр от 26.12.2019</t>
  </si>
  <si>
    <t>9,1</t>
  </si>
  <si>
    <t>08.4.03.03-0035</t>
  </si>
  <si>
    <t>Сталь арматурная, горячекатаная, периодического профиля, класс А-III, диаметр 20-22 мм</t>
  </si>
  <si>
    <t>ФССЦ-2001, 08.4.03.03-0035, приказ Минстроя России № 876/пр от 26.12.2019</t>
  </si>
  <si>
    <t>9,2</t>
  </si>
  <si>
    <t>АРМ-4</t>
  </si>
  <si>
    <t>Сетка плоская тип ПКЖ из арматуры ф-4Вр-1, ф5Вр-1 ячейкой 100*200, 150*200 и др.</t>
  </si>
  <si>
    <t>АРМ-4 ПАО "Орелстрой"</t>
  </si>
  <si>
    <t>115 459,12 +  4% Трансп +  0,75% Заг.скл</t>
  </si>
  <si>
    <t>10</t>
  </si>
  <si>
    <t>10,1</t>
  </si>
  <si>
    <t>МКМС-12</t>
  </si>
  <si>
    <t>Лестница металлическая ЛМ-1  (монолитная секция)</t>
  </si>
  <si>
    <t>МКМС-12 ПАО "Орелстрой"</t>
  </si>
  <si>
    <t>156 344,91 +  4% Трансп +  0,75% Заг.скл</t>
  </si>
  <si>
    <t>10,2</t>
  </si>
  <si>
    <t>МКЛ-1</t>
  </si>
  <si>
    <t>Ограждение Огм1 (поз.18.2)  (г.Липецк)</t>
  </si>
  <si>
    <t>МКЛ-1 ПАО "Орелстрой"</t>
  </si>
  <si>
    <t>207 900,19 +  4% Трансп +  0,75% Заг.скл</t>
  </si>
  <si>
    <t>11</t>
  </si>
  <si>
    <t>13-03-004-26</t>
  </si>
  <si>
    <t>Окраска металлических огрунтованных поверхностей: эмалью ПФ-115</t>
  </si>
  <si>
    <t>ФЕР-2001, 13-03-004-26, приказ Минстроя России № 876/пр от 26.12.2019</t>
  </si>
  <si>
    <t>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</si>
  <si>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</si>
  <si>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</si>
  <si>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</si>
  <si>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</si>
  <si>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</si>
  <si>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12</t>
  </si>
  <si>
    <t>07-05-016-04</t>
  </si>
  <si>
    <t>Устройство металлических ограждений: без поручней</t>
  </si>
  <si>
    <t>100 м</t>
  </si>
  <si>
    <t>ФЕР-2001, 07-05-016-04, приказ Минстроя России № 876/пр от 26.12.2019</t>
  </si>
  <si>
    <t>12,1</t>
  </si>
  <si>
    <t>07.2.05.01-0032</t>
  </si>
  <si>
    <t>Ограждения лестничных проемов, лестничные марши, пожарные лестницы</t>
  </si>
  <si>
    <t>ФССЦ-2001, 07.2.05.01-0032, приказ Минстроя России № 876/пр от 26.12.2019</t>
  </si>
  <si>
    <t>12,2</t>
  </si>
  <si>
    <t>13</t>
  </si>
  <si>
    <t>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</si>
  <si>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</si>
  <si>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ФЕР-2001, 15-04-030-04, приказ Минстроя России № 876/пр от 26.12.2019</t>
  </si>
  <si>
    <t>13,1</t>
  </si>
  <si>
    <t>14.4.02.04-0237</t>
  </si>
  <si>
    <t>Краска цветная, жидкотертая, готовая к применению для наружных и внутренних работ МА-22, красно-коричневая</t>
  </si>
  <si>
    <t>ФССЦ-2001, 14.4.02.04-0237, приказ Минстроя России № 876/пр от 26.12.2019</t>
  </si>
  <si>
    <t>14</t>
  </si>
  <si>
    <t>07-01-044-03</t>
  </si>
  <si>
    <t>Установка монтажных изделий массой: до 20 кг</t>
  </si>
  <si>
    <t>ФЕР-2001, 07-01-044-03, приказ Минстроя России № 876/пр от 26.12.2019</t>
  </si>
  <si>
    <t>14,1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</si>
  <si>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</si>
  <si>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</si>
  <si>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ФССЦ-2001, 07.2.07.12-0006, приказ Минстроя России № 876/пр от 26.12.2019</t>
  </si>
  <si>
    <t>14,2</t>
  </si>
  <si>
    <t>МКПС-1</t>
  </si>
  <si>
    <t>Полоса 4х40</t>
  </si>
  <si>
    <t>МКПС-1 ПАО "Орелстрой"</t>
  </si>
  <si>
    <t>100 301,24 +  4% Трансп +  0,75% Заг.скл</t>
  </si>
  <si>
    <t>14,3</t>
  </si>
  <si>
    <t>МКЛ-11</t>
  </si>
  <si>
    <t>Закладная деталь Зд-1 (поз.18.2)  (г.Липецк)</t>
  </si>
  <si>
    <t>МКЛ-11 ПАО "Орелстрой"</t>
  </si>
  <si>
    <t>146 952,74 +  4% Трансп +  0,75% Заг.скл</t>
  </si>
  <si>
    <t>14,4</t>
  </si>
  <si>
    <t>01.7.15.02-0021</t>
  </si>
  <si>
    <t>Болт анкерный диаметр 12 мм (OMAX, М12х100)</t>
  </si>
  <si>
    <t>ФССЦ-2001, 01.7.15.02-0021, приказ Минстроя России № 876/пр от 26.12.2019</t>
  </si>
  <si>
    <t>15</t>
  </si>
  <si>
    <t>15,1</t>
  </si>
  <si>
    <t>16</t>
  </si>
  <si>
    <t>46-03-013-14</t>
  </si>
  <si>
    <t>На каждые 10 мм изменения глубины сверления добавлять или исключать: к расценке 46-03-013-01</t>
  </si>
  <si>
    <t>ФЕР-2001, 46-03-013-14, приказ Минстроя России № 876/пр от 26.12.2019</t>
  </si>
  <si>
    <t>)*10</t>
  </si>
  <si>
    <t>16,1</t>
  </si>
  <si>
    <t>17</t>
  </si>
  <si>
    <t>06-08-001-08</t>
  </si>
  <si>
    <t>Устройство перекрытий по стальным балкам и монолитных участков при сборном железобетонном перекрытии площадью: до 5 м2 приведенной толщиной до 150 мм (Пм-1, Пм-2, узел3)</t>
  </si>
  <si>
    <t>100 м3</t>
  </si>
  <si>
    <t>ФЕР-2001, 06-08-001-08, приказ Минстроя России № 876/пр от 26.12.2019</t>
  </si>
  <si>
    <t>*1,2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</si>
  <si>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</si>
  <si>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</si>
  <si>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</si>
  <si>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</si>
  <si>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17,1</t>
  </si>
  <si>
    <t>Смеси бетонные тяжелого бетона (БСТ), класс В25 (М350),  (известняк Елец)</t>
  </si>
  <si>
    <t>5 983,61 +  2% Заг.скл</t>
  </si>
  <si>
    <t>17,2</t>
  </si>
  <si>
    <t>МКПС-2</t>
  </si>
  <si>
    <t>Сталь угловая равнополочная</t>
  </si>
  <si>
    <t>МКПС-2 ПАО "Орелстрой"</t>
  </si>
  <si>
    <t>108 375,08 +  4% Трансп +  0,75% Заг.скл</t>
  </si>
  <si>
    <t>17,3</t>
  </si>
  <si>
    <t>АРМ-1</t>
  </si>
  <si>
    <t>Отдельные стержни из арматуры разного диаметра и класса А-I и А-III (ф6- 20)</t>
  </si>
  <si>
    <t>АРМ-1 ПАО "Орелстрой"</t>
  </si>
  <si>
    <t>88 436,86 +  4% Трансп +  0,75% Заг.скл</t>
  </si>
  <si>
    <t>17,4</t>
  </si>
  <si>
    <t>АРМЛ-3</t>
  </si>
  <si>
    <t>Сетка плоская из арматуры ф4 мм Вр-1  ячейкой 50х50 (поз.19.1)     (г.Липецк)  Сетка сварная С1,2</t>
  </si>
  <si>
    <t>АРМЛ-3 ПАО "Орелстрой"</t>
  </si>
  <si>
    <t>182 113,57 +  4% Трансп +  0,75% Заг.скл</t>
  </si>
  <si>
    <t>18</t>
  </si>
  <si>
    <t>Внутриквартирные лестницы изм.7</t>
  </si>
  <si>
    <t>19</t>
  </si>
  <si>
    <t>Монтаж лестниц прямолинейных и криволинейных, пожарных с ограждением (Лестницы межквартирные Лв1-4 с окраской грунт-эмалью Slaven ULTRA)</t>
  </si>
  <si>
    <t>19,1</t>
  </si>
  <si>
    <t>01.7.15.01-0039</t>
  </si>
  <si>
    <t>Анкер забивной распорный, из нержавеющей стали, M12 (анкер ERA 12/20х110 Elementa)</t>
  </si>
  <si>
    <t>ФССЦ-2001, 01.7.15.01-0039, приказ Минстроя России № 876/пр от 26.12.2019</t>
  </si>
  <si>
    <t>19,2</t>
  </si>
  <si>
    <t>Анкер забивной распорный, из нержавеющей стали, M10 (анкер ERA 10/75х145 Elementa)</t>
  </si>
  <si>
    <t>19,3</t>
  </si>
  <si>
    <t>МКВХ-10</t>
  </si>
  <si>
    <t>Лестницы межквартирные Лв1-4 с окраской грунт-эмалью Slaven ULTRA</t>
  </si>
  <si>
    <t>МКВХ-10 ПАО "Орелстрой"</t>
  </si>
  <si>
    <t>198 431,22 +  4% Трансп +  0,75% Заг.скл</t>
  </si>
  <si>
    <t>19,4</t>
  </si>
  <si>
    <t>01.7.15.06-0111</t>
  </si>
  <si>
    <t>Гвозди строительные</t>
  </si>
  <si>
    <t>ФССЦ-2001, 01.7.15.06-0111, приказ Минстроя России № 876/пр от 26.12.2019</t>
  </si>
  <si>
    <t>19,5</t>
  </si>
  <si>
    <t>01.7.20.08-0071</t>
  </si>
  <si>
    <t>Канат пеньковый пропитанный</t>
  </si>
  <si>
    <t>ФССЦ-2001, 01.7.20.08-0071, приказ Минстроя России № 876/пр от 26.12.2019</t>
  </si>
  <si>
    <t>19,6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</si>
  <si>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</si>
  <si>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</si>
  <si>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ФССЦ-2001, 07.2.07.12-0020, приказ Минстроя России № 876/пр от 26.12.2019</t>
  </si>
  <si>
    <t>19,7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</si>
  <si>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</si>
  <si>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</si>
  <si>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</si>
  <si>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ФССЦ-2001, 08.2.02.11-0007, приказ Минстроя России № 876/пр от 26.12.2019</t>
  </si>
  <si>
    <t>19,8</t>
  </si>
  <si>
    <t>08.3.11.01-0091</t>
  </si>
  <si>
    <t>Швеллеры № 40, марка стали Ст0</t>
  </si>
  <si>
    <t>ФССЦ-2001, 08.3.11.01-0091, приказ Минстроя России № 876/пр от 26.12.2019</t>
  </si>
  <si>
    <t>20</t>
  </si>
  <si>
    <t>46-03-014-01</t>
  </si>
  <si>
    <t>Сверление вертикальных отверстий в железобетонных конструкциях полов перфоратором глубиной 200 мм диаметром: до 20 мм (глуб.145)</t>
  </si>
  <si>
    <t>ФЕР-2001, 46-03-014-01, приказ Минстроя России № 876/пр от 26.12.2019</t>
  </si>
  <si>
    <t>20,1</t>
  </si>
  <si>
    <t>20,2</t>
  </si>
  <si>
    <t>01.7.17.09</t>
  </si>
  <si>
    <t>Сверла, буры</t>
  </si>
  <si>
    <t>21</t>
  </si>
  <si>
    <t>46-03-014-14</t>
  </si>
  <si>
    <t>На каждые 10 мм изменения глубины сверления добавлять или исключать: к расценке 46-03-014-01</t>
  </si>
  <si>
    <t>ФЕР-2001, 46-03-014-14, приказ Минстроя России № 876/пр от 26.12.2019</t>
  </si>
  <si>
    <t>*5,5</t>
  </si>
  <si>
    <t>21,1</t>
  </si>
  <si>
    <t>21,2</t>
  </si>
  <si>
    <t>22</t>
  </si>
  <si>
    <t>46-03-014-45</t>
  </si>
  <si>
    <t>Сверление горизонтальных отверстий в железобетонных конструкциях стен перфоратором глубиной 200 мм диаметром: до 20 мм (глуб.110)</t>
  </si>
  <si>
    <t>ФЕР-2001, 46-03-014-45, приказ Минстроя России № 876/пр от 26.12.2019</t>
  </si>
  <si>
    <t>22,1</t>
  </si>
  <si>
    <t>22,2</t>
  </si>
  <si>
    <t>23</t>
  </si>
  <si>
    <t>46-03-014-58</t>
  </si>
  <si>
    <t>На каждые 10 мм изменения глубины сверления добавлять или исключать: к расценке 46-03-014-45</t>
  </si>
  <si>
    <t>ФЕР-2001, 46-03-014-58, приказ Минстроя России № 876/пр от 26.12.2019</t>
  </si>
  <si>
    <t>*9</t>
  </si>
  <si>
    <t>23,1</t>
  </si>
  <si>
    <t>23,2</t>
  </si>
  <si>
    <t>24</t>
  </si>
  <si>
    <t>14-02-012-02</t>
  </si>
  <si>
    <t>Установка деревянных конструкций каркасов: перегородок из брусков (деревянные элементы лестницы с окраской за 2 раза)</t>
  </si>
  <si>
    <t>ФЕР-2001, 14-02-012-02, приказ Минстроя России № 876/пр от 26.12.2019</t>
  </si>
  <si>
    <t>Конструкции в сельском строительстве</t>
  </si>
  <si>
    <t>ФЕР-14</t>
  </si>
  <si>
    <t>Пр/812-014.0-1</t>
  </si>
  <si>
    <t>Пр/774-014.0</t>
  </si>
  <si>
    <t>24,1</t>
  </si>
  <si>
    <t>14.4.04.08-0003</t>
  </si>
  <si>
    <t>Эмаль ПФ-115, серая</t>
  </si>
  <si>
    <t>ФССЦ-2001, 14.4.04.08-0003, приказ Минстроя России № 876/пр от 26.12.2019</t>
  </si>
  <si>
    <t>24,2</t>
  </si>
  <si>
    <t>01.7.07.03-0001</t>
  </si>
  <si>
    <t>Масло-Воск жидкий</t>
  </si>
  <si>
    <t>л</t>
  </si>
  <si>
    <t>ФССЦ-2001, 01.7.07.03-0001,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</si>
  <si>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</si>
  <si>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</si>
  <si>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</si>
  <si>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</si>
  <si>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</si>
  <si>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</si>
  <si>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</si>
  <si>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</si>
  <si>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</si>
  <si>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</si>
  <si>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</si>
  <si>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</si>
  <si>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</si>
  <si>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</si>
  <si>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</si>
  <si>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</si>
  <si>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</si>
  <si>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</si>
  <si>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</si>
  <si>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</si>
  <si>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</si>
  <si>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</si>
  <si>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</si>
  <si>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</si>
  <si>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</si>
  <si>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</si>
  <si>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</si>
  <si>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</si>
  <si>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</si>
  <si>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</si>
  <si>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</si>
  <si>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</si>
  <si>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</si>
  <si>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</si>
  <si>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</si>
  <si>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</si>
  <si>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</si>
  <si>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</si>
  <si>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</si>
  <si>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</si>
  <si>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</si>
  <si>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</si>
  <si>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</si>
  <si>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</si>
  <si>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</si>
  <si>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</si>
  <si>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</si>
  <si>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</si>
  <si>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</si>
  <si>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</si>
  <si>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</si>
  <si>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</si>
  <si>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</si>
  <si>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</si>
  <si>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Вентшахты</t>
  </si>
  <si>
    <t>Монолитные плиты над вентшахтами</t>
  </si>
  <si>
    <t>25</t>
  </si>
  <si>
    <t>06-08-001-01</t>
  </si>
  <si>
    <t>Устройство перекрытий безбалочных толщиной: до 200 мм на высоте от опорной площади до 6 м</t>
  </si>
  <si>
    <t>ФЕР-2001, 06-08-001-01, приказ Минстроя России № 876/пр от 26.12.2019</t>
  </si>
  <si>
    <t>25,1</t>
  </si>
  <si>
    <t>25,2</t>
  </si>
  <si>
    <t>калькуляция от 26.08.2024</t>
  </si>
  <si>
    <t>М/к арматурных каркасов перекрытий (без з/п)</t>
  </si>
  <si>
    <t>ФССЦ-2001, 08.4.02.04-0001, приказ Минстроя России № 876/пр от 26.12.2019</t>
  </si>
  <si>
    <t>Бетонные и железобетонные монолитные конструкции и работы в строительстве с применением индустриальных видов опалубки</t>
  </si>
  <si>
    <t>65 542,92 +  4% Трансп +  0,75% Заг.скл</t>
  </si>
  <si>
    <t>Пр/812-006.1-1</t>
  </si>
  <si>
    <t>Пр/774-006.1</t>
  </si>
  <si>
    <t>Лифтовые шахты</t>
  </si>
  <si>
    <t>Монолитные плиты лифтовых шахт</t>
  </si>
  <si>
    <t>на отм.-1,65</t>
  </si>
  <si>
    <t>26</t>
  </si>
  <si>
    <t>11-01-002-01</t>
  </si>
  <si>
    <t>Устройство подстилающих слоев: песчаных</t>
  </si>
  <si>
    <t>ФЕР-2001, 11-01-002-01, приказ Минстроя России № 876/пр от 26.12.2019</t>
  </si>
  <si>
    <t>Полы</t>
  </si>
  <si>
    <t>ФЕР-11</t>
  </si>
  <si>
    <t>Пр/812-011.0-1</t>
  </si>
  <si>
    <t>Пр/774-011.0</t>
  </si>
  <si>
    <t>26,1</t>
  </si>
  <si>
    <t>02.3.01.02-0016</t>
  </si>
  <si>
    <t>Песок природный для строительных: работ средний с крупностью зерен размером свыше 5 мм - до 5% по массе</t>
  </si>
  <si>
    <t>ФССЦ-2001, 02.3.01.02-0016, приказ Минстроя России № 876/пр от 26.12.2019</t>
  </si>
  <si>
    <t>27</t>
  </si>
  <si>
    <t>06-01-001-16</t>
  </si>
  <si>
    <t>Устройство фундаментных плит железобетонных: плоских</t>
  </si>
  <si>
    <t>ФЕР-2001, 06-01-001-16, приказ Минстроя России № 876/пр от 26.12.2019</t>
  </si>
  <si>
    <t>27,1</t>
  </si>
  <si>
    <t>27,2</t>
  </si>
  <si>
    <t>Каркасы с вязкой(плита) ( с з/п)</t>
  </si>
  <si>
    <t>ФССЦ-2001, 08.4.02.03-0011, приказ Минстроя России № 876/пр от 26.12.2019</t>
  </si>
  <si>
    <t>98 728,1 +  4% Трансп +  0,75% Заг.скл</t>
  </si>
  <si>
    <t>28</t>
  </si>
  <si>
    <t>06-03-004-08</t>
  </si>
  <si>
    <t>Установка стальных конструкций, остающихся в теле бетона</t>
  </si>
  <si>
    <t>ФЕР-2001 доп. 3, 06-03-004-08, приказ Минстроя России № 352/пр от 30.06.2020</t>
  </si>
  <si>
    <t>28,1</t>
  </si>
  <si>
    <t>МКЛ-12</t>
  </si>
  <si>
    <t>Закладная деталь Зд-3 (поз.18.2)  (г.Липецк) Детали закладные,ЗД1-ЗД6</t>
  </si>
  <si>
    <t>МКЛ-12 ПАО "Орелстрой"</t>
  </si>
  <si>
    <t>170 461,97 +  4% Трансп +  0,75% Заг.скл</t>
  </si>
  <si>
    <t>29</t>
  </si>
  <si>
    <t>Установка монтажных изделий массой: до 20 кг (СК-1)</t>
  </si>
  <si>
    <t>29,1</t>
  </si>
  <si>
    <t>Анкер высокопрочный забивной, HILTI HSL-3 М8/20</t>
  </si>
  <si>
    <t>29,2</t>
  </si>
  <si>
    <t>29,3</t>
  </si>
  <si>
    <t>МКМС-138</t>
  </si>
  <si>
    <t>Скоба СК цинол  (монолитная секция)</t>
  </si>
  <si>
    <t>МКМС-138 ПАО "Орелстрой"</t>
  </si>
  <si>
    <t>142 889,29 +  4% Трансп +  0,75% Заг.скл</t>
  </si>
  <si>
    <t>30</t>
  </si>
  <si>
    <t>30,1</t>
  </si>
  <si>
    <t>31</t>
  </si>
  <si>
    <t>на отм.+66,010</t>
  </si>
  <si>
    <t>32</t>
  </si>
  <si>
    <t>32,1</t>
  </si>
  <si>
    <t>32,2</t>
  </si>
  <si>
    <t>33</t>
  </si>
  <si>
    <t>33,1</t>
  </si>
  <si>
    <t>34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</si>
  <si>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</si>
  <si>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</si>
  <si>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</si>
  <si>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</si>
  <si>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</si>
  <si>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</si>
  <si>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</si>
  <si>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</si>
  <si>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</si>
  <si>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</si>
  <si>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</si>
  <si>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</si>
  <si>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</si>
  <si>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</si>
  <si>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</si>
  <si>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</si>
  <si>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</si>
  <si>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</si>
  <si>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</si>
  <si>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</si>
  <si>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</si>
  <si>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</si>
  <si>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</si>
  <si>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</si>
  <si>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</si>
  <si>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</si>
  <si>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</si>
  <si>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</si>
  <si>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</si>
  <si>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</si>
  <si>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</si>
  <si>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</si>
  <si>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</si>
  <si>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</si>
  <si>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</si>
  <si>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</si>
  <si>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</si>
  <si>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</si>
  <si>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</si>
  <si>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</si>
  <si>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</si>
  <si>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</si>
  <si>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</si>
  <si>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</si>
  <si>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</si>
  <si>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</si>
  <si>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</si>
  <si>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</si>
  <si>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</si>
  <si>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</si>
  <si>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</si>
  <si>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</si>
  <si>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</si>
  <si>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</si>
  <si>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</si>
  <si>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</si>
  <si>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</si>
  <si>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</si>
  <si>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</si>
  <si>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</si>
  <si>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</si>
  <si>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1-100-37</t>
  </si>
  <si>
    <t>Затраты труда рабочих (Средний разряд - 3,7)</t>
  </si>
  <si>
    <t>чел.-ч.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</si>
  <si>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</si>
  <si>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</si>
  <si>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</si>
  <si>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</si>
  <si>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</si>
  <si>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</si>
  <si>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</si>
  <si>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</si>
  <si>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</si>
  <si>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</si>
  <si>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</si>
  <si>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</si>
  <si>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</si>
  <si>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</si>
  <si>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</si>
  <si>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14.4.02.04-0006</t>
  </si>
  <si>
    <t>ФССЦ-2001, 14.4.02.04-0006, приказ Минстроя России № 876/пр от 26.12.2019</t>
  </si>
  <si>
    <t>Краска для наружных работ, коричневая</t>
  </si>
  <si>
    <t>1-100-36</t>
  </si>
  <si>
    <t>Затраты труда рабочих (Средний разряд - 3,6)</t>
  </si>
  <si>
    <t>1-100-35</t>
  </si>
  <si>
    <t>Затраты труда рабочих (Средний разряд - 3,5)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</si>
  <si>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</si>
  <si>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</si>
  <si>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</si>
  <si>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1-100-38</t>
  </si>
  <si>
    <t>Затраты труда рабочих (Средний разряд - 3,8)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</si>
  <si>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</si>
  <si>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</si>
  <si>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</si>
  <si>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91.05.06-012</t>
  </si>
  <si>
    <t>ФСЭМ-2001, 91.05.06-012 , приказ Минстроя России № 876/пр от 26.12.2019</t>
  </si>
  <si>
    <t>Краны на гусеничном ходу, грузоподъемность до 16 т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</si>
  <si>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</si>
  <si>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</si>
  <si>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</si>
  <si>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</si>
  <si>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</si>
  <si>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</si>
  <si>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</si>
  <si>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</si>
  <si>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</si>
  <si>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</si>
  <si>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</si>
  <si>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</si>
  <si>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</si>
  <si>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</si>
  <si>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</si>
  <si>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кг</t>
  </si>
  <si>
    <t>01.7.11.07-0036</t>
  </si>
  <si>
    <t>ФССЦ-2001, 01.7.11.07-0036, приказ Минстроя России № 876/пр от 26.12.2019</t>
  </si>
  <si>
    <t>Электроды сварочные Э46, диаметр 4 мм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</si>
  <si>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</si>
  <si>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</si>
  <si>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</si>
  <si>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</si>
  <si>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</si>
  <si>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</si>
  <si>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</si>
  <si>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</si>
  <si>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</si>
  <si>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</si>
  <si>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</si>
  <si>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</si>
  <si>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1-100-30</t>
  </si>
  <si>
    <t>Затраты труда рабочих (Средний разряд - 3)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</si>
  <si>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</si>
  <si>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</si>
  <si>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</si>
  <si>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</si>
  <si>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</si>
  <si>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</si>
  <si>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01.7.03.01-0001</t>
  </si>
  <si>
    <t>ФССЦ-2001, 01.7.03.01-0001, приказ Минстроя России № 876/пр от 26.12.2019</t>
  </si>
  <si>
    <t>Вода</t>
  </si>
  <si>
    <t>01.7.07.29-0111</t>
  </si>
  <si>
    <t>ФССЦ-2001, 01.7.07.29-0111, приказ Минстроя России № 876/пр от 26.12.2019</t>
  </si>
  <si>
    <t>Пакля пропитанная</t>
  </si>
  <si>
    <t>01.7.15.06-0121</t>
  </si>
  <si>
    <t>ФССЦ-2001, 01.7.15.06-0121, приказ Минстроя России № 876/пр от 26.12.2019</t>
  </si>
  <si>
    <t>Гвозди строительные с плоской головкой, размер 1,6x50 мм</t>
  </si>
  <si>
    <t>03.2.01.01-0001</t>
  </si>
  <si>
    <t>ФССЦ-2001, 03.2.01.01-0001, приказ Минстроя России № 876/пр от 26.12.2019</t>
  </si>
  <si>
    <t>Портландцемент общестроительного назначения бездобавочный М400 Д0 (ЦЕМ I 32,5Н)</t>
  </si>
  <si>
    <t>04.3.01.07-0012</t>
  </si>
  <si>
    <t>ФССЦ-2001, 04.3.01.07-0012, приказ Минстроя России № 876/пр от 26.12.2019</t>
  </si>
  <si>
    <t>Раствор готовый отделочный тяжелый, известковый, состав 1:2,5</t>
  </si>
  <si>
    <t>08.1.02.17-0161</t>
  </si>
  <si>
    <t>ФССЦ-2001, 08.1.02.17-0161, приказ Минстроя России № 876/пр от 26.12.2019</t>
  </si>
  <si>
    <t>Сетка тканая с квадратными ячейками № 05, без покрытия</t>
  </si>
  <si>
    <t>м2</t>
  </si>
  <si>
    <t>1-100-44</t>
  </si>
  <si>
    <t>Затраты труда рабочих (Средний разряд - 4,4)</t>
  </si>
  <si>
    <t>91.05.01-025</t>
  </si>
  <si>
    <t>ФСЭМ-2001, 91.05.01-025 , приказ Минстроя России № 876/пр от 26.12.2019</t>
  </si>
  <si>
    <t>Краны башенные, грузоподъемность 25-75 т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</si>
  <si>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</si>
  <si>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</si>
  <si>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</si>
  <si>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</si>
  <si>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</si>
  <si>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</si>
  <si>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01.7.11.07-0039</t>
  </si>
  <si>
    <t>ФССЦ-2001, 01.7.11.07-0039, приказ Минстроя России № 876/пр от 26.12.2019</t>
  </si>
  <si>
    <t>Электроды сварочные Э50, диаметр 4 мм</t>
  </si>
  <si>
    <t>91.06.03-060</t>
  </si>
  <si>
    <t>ФСЭМ-2001, 91.06.03-060 , приказ Минстроя России № 876/пр от 26.12.2019</t>
  </si>
  <si>
    <t>Лебедки электрические тяговым усилием до 5,79 кН (0,59 т)</t>
  </si>
  <si>
    <t>91.21.01-012</t>
  </si>
  <si>
    <t>ФСЭМ-2001, 91.21.01-012 , приказ Минстроя России № 876/пр от 26.12.2019</t>
  </si>
  <si>
    <t>Агрегаты окрасочные высокого давления для окраски поверхностей конструкций, мощность 1 кВт</t>
  </si>
  <si>
    <t>14.5.09.11-0102</t>
  </si>
  <si>
    <t>ФССЦ-2001, 14.5.09.11-0102, приказ Минстроя России № 876/пр от 26.12.2019</t>
  </si>
  <si>
    <t>Уайт-спирит</t>
  </si>
  <si>
    <t>03.2.02.11-0001</t>
  </si>
  <si>
    <t>ФССЦ-2001, 03.2.02.11-0001, приказ Минстроя России № 876/пр от 26.12.2019</t>
  </si>
  <si>
    <t>Цемент для приготовления раствора в построечных условиях</t>
  </si>
  <si>
    <t>1-100-33</t>
  </si>
  <si>
    <t>Затраты труда рабочих (Средний разряд - 3,3)</t>
  </si>
  <si>
    <t>01.7.20.08-0051</t>
  </si>
  <si>
    <t>ФССЦ-2001, 01.7.20.08-0051, приказ Минстроя России № 876/пр от 26.12.2019</t>
  </si>
  <si>
    <t>Ветошь</t>
  </si>
  <si>
    <t>14.5.05.02-0001</t>
  </si>
  <si>
    <t>ФССЦ-2001, 14.5.05.02-0001, приказ Минстроя России № 876/пр от 26.12.2019</t>
  </si>
  <si>
    <t>Олифа натуральная</t>
  </si>
  <si>
    <t>1-100-31</t>
  </si>
  <si>
    <t>Затраты труда рабочих (Средний разряд - 3,1)</t>
  </si>
  <si>
    <t>91.07.04-002</t>
  </si>
  <si>
    <t>ФСЭМ-2001, 91.07.04-002 , приказ Минстроя России № 876/пр от 26.12.2019</t>
  </si>
  <si>
    <t>Вибраторы поверхностные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</si>
  <si>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</si>
  <si>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</si>
  <si>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</si>
  <si>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</si>
  <si>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</si>
  <si>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</si>
  <si>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</si>
  <si>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</si>
  <si>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</si>
  <si>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</si>
  <si>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</si>
  <si>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</si>
  <si>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1-100-32</t>
  </si>
  <si>
    <t>Затраты труда рабочих (Средний разряд - 3,2)</t>
  </si>
  <si>
    <t>08.1.02.11-0011</t>
  </si>
  <si>
    <t>ФССЦ-2001, 08.1.02.11-0011, приказ Минстроя России № 876/пр от 26.12.2019</t>
  </si>
  <si>
    <t>Поковки оцинкованные, масса 1,8 кг</t>
  </si>
  <si>
    <t>11.1.03.01-0062</t>
  </si>
  <si>
    <t>ФССЦ-2001, 11.1.03.01-0062, приказ Минстроя России № 876/пр от 26.12.2019</t>
  </si>
  <si>
    <t>Бруски обрезные, хвойных пород, длина 2-3,75 м, ширина 75-150 мм, толщина 40-75 мм, сорт II</t>
  </si>
  <si>
    <t>01.7.16.03-0011</t>
  </si>
  <si>
    <t>ФССЦ-2001, 01.7.16.03-0011, приказ Минстроя России № 876/пр от 26.12.2019</t>
  </si>
  <si>
    <t>Стойки деревометаллические раздвижные инвентарные</t>
  </si>
  <si>
    <t>01.7.20.08-0162</t>
  </si>
  <si>
    <t>ФССЦ-2001, 01.7.20.08-0162, приказ Минстроя России № 876/пр от 26.12.2019</t>
  </si>
  <si>
    <t>Ткань мешочная</t>
  </si>
  <si>
    <t>10 м2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</si>
  <si>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</si>
  <si>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</si>
  <si>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</si>
  <si>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</si>
  <si>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</si>
  <si>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</si>
  <si>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11.1.03.01-0086</t>
  </si>
  <si>
    <t>ФССЦ-2001, 11.1.03.01-0086, приказ Минстроя России № 876/пр от 26.12.2019</t>
  </si>
  <si>
    <t>Бруски обрезные, хвойных пород, длина 4-6,5 м, ширина 75-150 мм, толщина 150 мм и более, сорт II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</si>
  <si>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</si>
  <si>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</si>
  <si>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</si>
  <si>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</si>
  <si>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</si>
  <si>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</si>
  <si>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91.07.04-001</t>
  </si>
  <si>
    <t>ФСЭМ-2001, 91.07.04-001 , приказ Минстроя России № 876/пр от 26.12.2019</t>
  </si>
  <si>
    <t>Вибраторы глубинные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</si>
  <si>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</si>
  <si>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</si>
  <si>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</si>
  <si>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11.2.13.04-0012</t>
  </si>
  <si>
    <t>ФССЦ-2001, 11.2.13.04-0012, приказ Минстроя России № 876/пр от 26.12.2019</t>
  </si>
  <si>
    <t>Щиты из досок, толщина 40 мм</t>
  </si>
  <si>
    <t>1-100-40</t>
  </si>
  <si>
    <t>Затраты труда рабочих (Средний разряд - 4)</t>
  </si>
  <si>
    <t>05.1.07.09</t>
  </si>
  <si>
    <t>Марши лестничные</t>
  </si>
  <si>
    <t>05.1.08.14</t>
  </si>
  <si>
    <t>Конструкции сборные железобетонные</t>
  </si>
  <si>
    <t>05.1.07.28</t>
  </si>
  <si>
    <t>Ступени железобетонные</t>
  </si>
  <si>
    <t>м</t>
  </si>
  <si>
    <t>07.2.05.01</t>
  </si>
  <si>
    <t>Лестницы маршевые, ширина 6 мм</t>
  </si>
  <si>
    <t>07.2.07.12</t>
  </si>
  <si>
    <t>Конструкции стальные</t>
  </si>
  <si>
    <t>14.4.02.04</t>
  </si>
  <si>
    <t>Краски для внутренних работ масляные готовые к применению</t>
  </si>
  <si>
    <t>04.1.02.05</t>
  </si>
  <si>
    <t>Смеси бетонные тяжелого бетона</t>
  </si>
  <si>
    <t>08.4.03.03</t>
  </si>
  <si>
    <t>Арматура</t>
  </si>
  <si>
    <t>07.3.02.11</t>
  </si>
  <si>
    <t>02.3.01.02</t>
  </si>
  <si>
    <t>Песок для строительных работ природный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</si>
  <si>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</si>
  <si>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</si>
  <si>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</si>
  <si>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</si>
  <si>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</si>
  <si>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</si>
  <si>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</si>
  <si>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</si>
  <si>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</si>
  <si>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</si>
  <si>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</si>
  <si>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</si>
  <si>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</si>
  <si>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</si>
  <si>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</si>
  <si>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</si>
  <si>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(0,57+0,06) = 0,63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</si>
  <si>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</si>
  <si>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</si>
  <si>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</si>
  <si>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</si>
  <si>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</si>
  <si>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</si>
  <si>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</si>
  <si>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21010-2-АС1 </t>
  </si>
  <si>
    <t>Объект</t>
  </si>
  <si>
    <t>Шифр:</t>
  </si>
  <si>
    <t xml:space="preserve"> 5.3.1.2.1  Монтаж конструкций здания выше 0,00. Конструкции железобетонные п.18.2 П на 2кв 2026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</si>
  <si>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</si>
  <si>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</si>
  <si>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</si>
  <si>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</si>
  <si>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</si>
  <si>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</si>
  <si>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</si>
  <si>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</si>
  <si>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</si>
  <si>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5.3.1.2.1</t>
  </si>
  <si>
    <t xml:space="preserve"> Монтаж конструкций здания выше 0,000. Конструкции железобетонные</t>
  </si>
  <si>
    <t xml:space="preserve">Раздел: </t>
  </si>
  <si>
    <t xml:space="preserve">   Лестница</t>
  </si>
  <si>
    <t xml:space="preserve"> Лестница</t>
  </si>
  <si>
    <t xml:space="preserve">   Вентшахты</t>
  </si>
  <si>
    <t xml:space="preserve">   Монолитные плиты над вентшахтами</t>
  </si>
  <si>
    <t xml:space="preserve"> Монолитные плиты над вентшахтами</t>
  </si>
  <si>
    <t xml:space="preserve">   Лифтовые шахты</t>
  </si>
  <si>
    <t xml:space="preserve">   Монолитные плиты лифтовых шахт</t>
  </si>
  <si>
    <t xml:space="preserve"> Монолитные плиты лифтовых шахт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</si>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</sst>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FF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19" fillId="0" borderId="17" xfId="0" applyFont="1" applyBorder="1" applyAlignment="1">
      <alignment horizontal="left" vertical="top" shrinkToFit="1"/>
    </xf>
    <xf numFmtId="0" fontId="20" fillId="0" borderId="0" xfId="0" applyFont="1"/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9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733</v>
      </c>
    </row>
    <row r="3" spans="1:255" x14ac:dyDescent="0.2">
      <c r="A3" s="14" t="s">
        <v>734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735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736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737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738</v>
      </c>
      <c r="B8" s="23"/>
      <c r="C8" s="23"/>
      <c r="D8" s="23"/>
    </row>
    <row r="9" spans="1:255" x14ac:dyDescent="0.2">
      <c r="A9" s="25" t="s">
        <v>739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740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IU11" s="16"/>
    </row>
    <row r="12" spans="1:255" ht="25.5" x14ac:dyDescent="0.2">
      <c r="A12" s="10" t="s">
        <v>741</v>
      </c>
      <c r="B12" s="29" t="s">
        <v>742</v>
      </c>
      <c r="C12" s="13"/>
      <c r="D12" s="13"/>
      <c r="BT12" s="30" t="str">
        <f>B12</f>
        <v xml:space="preserve"> 5.3.1.2.1  Монтаж конструкций здания выше 0,00. Конструкции железобетонные п.18.2 П на 2кв 2026 </v>
      </c>
      <c r="IU12" s="16"/>
    </row>
    <row r="13" spans="1:255" x14ac:dyDescent="0.2">
      <c r="A13" s="10" t="s">
        <v>743</v>
      </c>
      <c r="B13" s="29" t="s">
        <v>739</v>
      </c>
      <c r="C13" s="13"/>
      <c r="D13" s="13"/>
      <c r="BT13" s="30" t="str">
        <f>B13</f>
        <v xml:space="preserve"> 21010-2-АС1 </v>
      </c>
      <c r="IU13" s="16"/>
    </row>
    <row r="15" spans="1:255" ht="13.5" thickBot="1" x14ac:dyDescent="0.25"/>
    <row r="16" spans="1:255" x14ac:dyDescent="0.2">
      <c r="A16" s="31" t="s">
        <v>744</v>
      </c>
      <c r="B16" s="33"/>
      <c r="C16" s="33" t="s">
        <v>746</v>
      </c>
      <c r="D16" s="34" t="s">
        <v>749</v>
      </c>
    </row>
    <row r="17" spans="1:255" x14ac:dyDescent="0.2">
      <c r="A17" s="32"/>
      <c r="B17" s="35" t="s">
        <v>745</v>
      </c>
      <c r="C17" s="35" t="s">
        <v>747</v>
      </c>
      <c r="D17" s="36" t="s">
        <v>750</v>
      </c>
    </row>
    <row r="18" spans="1:255" x14ac:dyDescent="0.2">
      <c r="A18" s="32"/>
      <c r="B18" s="35"/>
      <c r="C18" s="35" t="s">
        <v>748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754</v>
      </c>
      <c r="B22" t="s">
        <v>756</v>
      </c>
    </row>
    <row r="23" spans="1:255" ht="13.5" thickBot="1" x14ac:dyDescent="0.25"/>
    <row r="24" spans="1:255" x14ac:dyDescent="0.2">
      <c r="A24" s="39">
        <v>1</v>
      </c>
      <c r="B24" s="40" t="s">
        <v>22</v>
      </c>
      <c r="C24" s="41" t="s">
        <v>23</v>
      </c>
      <c r="D24" s="42">
        <v>0.82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24" x14ac:dyDescent="0.2">
      <c r="A25" s="43" t="s">
        <v>34</v>
      </c>
      <c r="B25" s="44" t="s">
        <v>36</v>
      </c>
      <c r="C25" s="45" t="s">
        <v>37</v>
      </c>
      <c r="D25" s="46">
        <f>Source!I29</f>
        <v>82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 t="s">
        <v>39</v>
      </c>
      <c r="B26" s="44" t="s">
        <v>41</v>
      </c>
      <c r="C26" s="45" t="s">
        <v>42</v>
      </c>
      <c r="D26" s="46">
        <f>Source!I30</f>
        <v>-1.3612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3" t="s">
        <v>44</v>
      </c>
      <c r="B27" s="44" t="s">
        <v>46</v>
      </c>
      <c r="C27" s="45" t="s">
        <v>42</v>
      </c>
      <c r="D27" s="46">
        <f>Source!I31</f>
        <v>1.3612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x14ac:dyDescent="0.2">
      <c r="A28" s="51">
        <v>2</v>
      </c>
      <c r="B28" s="52" t="s">
        <v>51</v>
      </c>
      <c r="C28" s="53" t="s">
        <v>23</v>
      </c>
      <c r="D28" s="54">
        <v>0.8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3" t="s">
        <v>58</v>
      </c>
      <c r="B29" s="44" t="s">
        <v>60</v>
      </c>
      <c r="C29" s="45" t="s">
        <v>37</v>
      </c>
      <c r="D29" s="46">
        <f>Source!I33</f>
        <v>80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3" t="s">
        <v>62</v>
      </c>
      <c r="B30" s="44" t="s">
        <v>41</v>
      </c>
      <c r="C30" s="45" t="s">
        <v>42</v>
      </c>
      <c r="D30" s="46">
        <f>Source!I34</f>
        <v>-7.1999999999999995E-2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43" t="s">
        <v>63</v>
      </c>
      <c r="B31" s="44" t="s">
        <v>46</v>
      </c>
      <c r="C31" s="45" t="s">
        <v>42</v>
      </c>
      <c r="D31" s="46">
        <f>Source!I35</f>
        <v>7.1999999999999995E-2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2.5" x14ac:dyDescent="0.2">
      <c r="A32" s="51">
        <v>3</v>
      </c>
      <c r="B32" s="52" t="s">
        <v>66</v>
      </c>
      <c r="C32" s="53" t="s">
        <v>67</v>
      </c>
      <c r="D32" s="54">
        <v>0.24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43" t="s">
        <v>69</v>
      </c>
      <c r="B33" s="44" t="s">
        <v>71</v>
      </c>
      <c r="C33" s="45" t="s">
        <v>37</v>
      </c>
      <c r="D33" s="46">
        <f>Source!I37</f>
        <v>20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3" t="s">
        <v>73</v>
      </c>
      <c r="B34" s="44" t="s">
        <v>75</v>
      </c>
      <c r="C34" s="45" t="s">
        <v>42</v>
      </c>
      <c r="D34" s="46">
        <f>Source!I38</f>
        <v>-0.06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3" t="s">
        <v>77</v>
      </c>
      <c r="B35" s="44" t="s">
        <v>46</v>
      </c>
      <c r="C35" s="45" t="s">
        <v>42</v>
      </c>
      <c r="D35" s="46">
        <f>Source!I39</f>
        <v>0.06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1">
        <v>4</v>
      </c>
      <c r="B36" s="52" t="s">
        <v>80</v>
      </c>
      <c r="C36" s="53" t="s">
        <v>81</v>
      </c>
      <c r="D36" s="54">
        <v>0.33600000000000002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3" t="s">
        <v>87</v>
      </c>
      <c r="B37" s="44" t="s">
        <v>89</v>
      </c>
      <c r="C37" s="45" t="s">
        <v>37</v>
      </c>
      <c r="D37" s="46">
        <f>Source!I41</f>
        <v>12.000000000000002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43" t="s">
        <v>91</v>
      </c>
      <c r="B38" s="44" t="s">
        <v>93</v>
      </c>
      <c r="C38" s="45" t="s">
        <v>81</v>
      </c>
      <c r="D38" s="46">
        <f>Source!I42</f>
        <v>0.33600000000000002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51">
        <v>5</v>
      </c>
      <c r="B39" s="52" t="s">
        <v>99</v>
      </c>
      <c r="C39" s="53" t="s">
        <v>100</v>
      </c>
      <c r="D39" s="54">
        <v>0.08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3" t="s">
        <v>107</v>
      </c>
      <c r="B40" s="44" t="s">
        <v>109</v>
      </c>
      <c r="C40" s="45" t="s">
        <v>110</v>
      </c>
      <c r="D40" s="46">
        <f>Source!I44</f>
        <v>7.5999999999999998E-2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1">
        <v>6</v>
      </c>
      <c r="B41" s="52" t="s">
        <v>114</v>
      </c>
      <c r="C41" s="53" t="s">
        <v>100</v>
      </c>
      <c r="D41" s="54">
        <v>0.04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3" t="s">
        <v>116</v>
      </c>
      <c r="B42" s="44" t="s">
        <v>109</v>
      </c>
      <c r="C42" s="45" t="s">
        <v>110</v>
      </c>
      <c r="D42" s="46">
        <f>Source!I46</f>
        <v>3.4000000000000002E-2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1">
        <v>7</v>
      </c>
      <c r="B43" s="52" t="s">
        <v>119</v>
      </c>
      <c r="C43" s="53" t="s">
        <v>120</v>
      </c>
      <c r="D43" s="54">
        <v>0.13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51">
        <v>8</v>
      </c>
      <c r="B44" s="52" t="s">
        <v>128</v>
      </c>
      <c r="C44" s="53" t="s">
        <v>81</v>
      </c>
      <c r="D44" s="54">
        <v>0.52200000000000002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3" t="s">
        <v>130</v>
      </c>
      <c r="B45" s="44" t="s">
        <v>132</v>
      </c>
      <c r="C45" s="45" t="s">
        <v>81</v>
      </c>
      <c r="D45" s="46">
        <f>Source!I49</f>
        <v>0.52200000000000002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1">
        <v>9</v>
      </c>
      <c r="B46" s="52" t="s">
        <v>137</v>
      </c>
      <c r="C46" s="53" t="s">
        <v>81</v>
      </c>
      <c r="D46" s="54">
        <v>7.5199999999999998E-3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43" t="s">
        <v>139</v>
      </c>
      <c r="B47" s="44" t="s">
        <v>141</v>
      </c>
      <c r="C47" s="45" t="s">
        <v>81</v>
      </c>
      <c r="D47" s="46">
        <f>Source!I51</f>
        <v>-7.5199999999999998E-3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3" t="s">
        <v>143</v>
      </c>
      <c r="B48" s="44" t="s">
        <v>145</v>
      </c>
      <c r="C48" s="45" t="s">
        <v>81</v>
      </c>
      <c r="D48" s="46">
        <f>Source!I52</f>
        <v>7.5199999999999998E-3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1">
        <v>10</v>
      </c>
      <c r="B49" s="52" t="s">
        <v>80</v>
      </c>
      <c r="C49" s="53" t="s">
        <v>81</v>
      </c>
      <c r="D49" s="54">
        <v>0.67500000000000004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3" t="s">
        <v>149</v>
      </c>
      <c r="B50" s="44" t="s">
        <v>151</v>
      </c>
      <c r="C50" s="45" t="s">
        <v>81</v>
      </c>
      <c r="D50" s="46">
        <f>Source!I54</f>
        <v>0.51100000000000001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43" t="s">
        <v>154</v>
      </c>
      <c r="B51" s="44" t="s">
        <v>156</v>
      </c>
      <c r="C51" s="45" t="s">
        <v>81</v>
      </c>
      <c r="D51" s="46">
        <f>Source!I55</f>
        <v>0.16400000000000001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47">
        <v>11</v>
      </c>
      <c r="B52" s="48" t="s">
        <v>161</v>
      </c>
      <c r="C52" s="49" t="s">
        <v>120</v>
      </c>
      <c r="D52" s="50">
        <v>0.63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6"/>
      <c r="B53" s="58" t="str">
        <f>IF(Source!I56=0.63,"   Расчет объема : (0,57+0,06) = 0,63","")</f>
        <v xml:space="preserve">   Расчет объема : (0,57+0,06) = 0,63</v>
      </c>
      <c r="C53" s="55"/>
      <c r="D53" s="57"/>
    </row>
    <row r="54" spans="1:255" x14ac:dyDescent="0.2">
      <c r="A54" s="51">
        <v>12</v>
      </c>
      <c r="B54" s="52" t="s">
        <v>171</v>
      </c>
      <c r="C54" s="53" t="s">
        <v>172</v>
      </c>
      <c r="D54" s="54">
        <v>2.6850000000000001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43" t="s">
        <v>174</v>
      </c>
      <c r="B55" s="44" t="s">
        <v>176</v>
      </c>
      <c r="C55" s="45" t="s">
        <v>81</v>
      </c>
      <c r="D55" s="46">
        <f>Source!I58</f>
        <v>-5.61165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43" t="s">
        <v>178</v>
      </c>
      <c r="B56" s="44" t="s">
        <v>156</v>
      </c>
      <c r="C56" s="45" t="s">
        <v>81</v>
      </c>
      <c r="D56" s="46">
        <f>Source!I59</f>
        <v>4.4420000000000002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36" x14ac:dyDescent="0.2">
      <c r="A57" s="51">
        <v>13</v>
      </c>
      <c r="B57" s="52" t="s">
        <v>181</v>
      </c>
      <c r="C57" s="53" t="s">
        <v>120</v>
      </c>
      <c r="D57" s="54">
        <v>3.22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43" t="s">
        <v>183</v>
      </c>
      <c r="B58" s="44" t="s">
        <v>185</v>
      </c>
      <c r="C58" s="45" t="s">
        <v>81</v>
      </c>
      <c r="D58" s="46">
        <f>Source!I61</f>
        <v>7.9212000000000005E-2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1">
        <v>14</v>
      </c>
      <c r="B59" s="52" t="s">
        <v>189</v>
      </c>
      <c r="C59" s="53" t="s">
        <v>81</v>
      </c>
      <c r="D59" s="54">
        <v>4.8000000000000001E-2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43" t="s">
        <v>191</v>
      </c>
      <c r="B60" s="44" t="s">
        <v>193</v>
      </c>
      <c r="C60" s="45" t="s">
        <v>81</v>
      </c>
      <c r="D60" s="46">
        <f>Source!I63</f>
        <v>-4.8000000000000001E-2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3" t="s">
        <v>195</v>
      </c>
      <c r="B61" s="44" t="s">
        <v>197</v>
      </c>
      <c r="C61" s="45" t="s">
        <v>81</v>
      </c>
      <c r="D61" s="46">
        <f>Source!I64</f>
        <v>4.2599999999999999E-2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43" t="s">
        <v>200</v>
      </c>
      <c r="B62" s="44" t="s">
        <v>202</v>
      </c>
      <c r="C62" s="45" t="s">
        <v>81</v>
      </c>
      <c r="D62" s="46">
        <f>Source!I65</f>
        <v>5.0000000000000001E-3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3" t="s">
        <v>205</v>
      </c>
      <c r="B63" s="44" t="s">
        <v>207</v>
      </c>
      <c r="C63" s="45" t="s">
        <v>37</v>
      </c>
      <c r="D63" s="46">
        <f>Source!I66</f>
        <v>8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1">
        <v>15</v>
      </c>
      <c r="B64" s="52" t="s">
        <v>114</v>
      </c>
      <c r="C64" s="53" t="s">
        <v>100</v>
      </c>
      <c r="D64" s="54">
        <v>0.08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43" t="s">
        <v>210</v>
      </c>
      <c r="B65" s="44" t="s">
        <v>109</v>
      </c>
      <c r="C65" s="45" t="s">
        <v>110</v>
      </c>
      <c r="D65" s="46">
        <f>Source!I68</f>
        <v>6.8000000000000005E-2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1">
        <v>16</v>
      </c>
      <c r="B66" s="52" t="s">
        <v>213</v>
      </c>
      <c r="C66" s="53" t="s">
        <v>100</v>
      </c>
      <c r="D66" s="54">
        <v>-0.08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24" x14ac:dyDescent="0.2">
      <c r="A67" s="43" t="s">
        <v>216</v>
      </c>
      <c r="B67" s="44" t="s">
        <v>109</v>
      </c>
      <c r="C67" s="45" t="s">
        <v>110</v>
      </c>
      <c r="D67" s="46">
        <f>Source!I70</f>
        <v>-2.4E-2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36" x14ac:dyDescent="0.2">
      <c r="A68" s="51">
        <v>17</v>
      </c>
      <c r="B68" s="52" t="s">
        <v>219</v>
      </c>
      <c r="C68" s="53" t="s">
        <v>220</v>
      </c>
      <c r="D68" s="54">
        <v>7.0000000000000007E-2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43" t="s">
        <v>227</v>
      </c>
      <c r="B69" s="44" t="s">
        <v>228</v>
      </c>
      <c r="C69" s="45" t="s">
        <v>42</v>
      </c>
      <c r="D69" s="46">
        <f>Source!I72</f>
        <v>7.1050000000000004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43" t="s">
        <v>230</v>
      </c>
      <c r="B70" s="44" t="s">
        <v>232</v>
      </c>
      <c r="C70" s="45" t="s">
        <v>81</v>
      </c>
      <c r="D70" s="46">
        <f>Source!I73</f>
        <v>1.5329999999999997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43" t="s">
        <v>235</v>
      </c>
      <c r="B71" s="44" t="s">
        <v>237</v>
      </c>
      <c r="C71" s="45" t="s">
        <v>81</v>
      </c>
      <c r="D71" s="46">
        <f>Source!I74</f>
        <v>0.13500000000000001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43" t="s">
        <v>240</v>
      </c>
      <c r="B72" s="44" t="s">
        <v>242</v>
      </c>
      <c r="C72" s="45" t="s">
        <v>81</v>
      </c>
      <c r="D72" s="46">
        <f>Source!I75</f>
        <v>7.5000000000000011E-2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.75" thickBot="1" x14ac:dyDescent="0.25">
      <c r="A73" s="51">
        <v>18</v>
      </c>
      <c r="B73" s="52" t="s">
        <v>161</v>
      </c>
      <c r="C73" s="53" t="s">
        <v>120</v>
      </c>
      <c r="D73" s="54">
        <v>0.5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38"/>
      <c r="B74" s="38"/>
      <c r="C74" s="38"/>
      <c r="D74" s="38"/>
    </row>
    <row r="75" spans="1:255" x14ac:dyDescent="0.2">
      <c r="A75" s="59"/>
      <c r="B75" s="60" t="s">
        <v>246</v>
      </c>
      <c r="C75" s="60"/>
      <c r="D75" s="60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61" t="str">
        <f>B75</f>
        <v>Внутриквартирные лестницы изм.7</v>
      </c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13.5" thickBot="1" x14ac:dyDescent="0.25"/>
    <row r="77" spans="1:255" ht="36" x14ac:dyDescent="0.2">
      <c r="A77" s="39">
        <v>19</v>
      </c>
      <c r="B77" s="40" t="s">
        <v>248</v>
      </c>
      <c r="C77" s="41" t="s">
        <v>81</v>
      </c>
      <c r="D77" s="42">
        <v>1.5960000000000001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43" t="s">
        <v>249</v>
      </c>
      <c r="B78" s="44" t="s">
        <v>251</v>
      </c>
      <c r="C78" s="45" t="s">
        <v>23</v>
      </c>
      <c r="D78" s="46">
        <f>Source!I79</f>
        <v>0.97999999999999987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43" t="s">
        <v>253</v>
      </c>
      <c r="B79" s="44" t="s">
        <v>254</v>
      </c>
      <c r="C79" s="45" t="s">
        <v>23</v>
      </c>
      <c r="D79" s="46">
        <f>Source!I80</f>
        <v>0.6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43" t="s">
        <v>255</v>
      </c>
      <c r="B80" s="44" t="s">
        <v>257</v>
      </c>
      <c r="C80" s="45" t="s">
        <v>81</v>
      </c>
      <c r="D80" s="46">
        <f>Source!I81</f>
        <v>1.5960000000000001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43" t="s">
        <v>260</v>
      </c>
      <c r="B81" s="44" t="s">
        <v>262</v>
      </c>
      <c r="C81" s="45" t="s">
        <v>81</v>
      </c>
      <c r="D81" s="46">
        <f>Source!I82</f>
        <v>-1.5999999999999999E-5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43" t="s">
        <v>264</v>
      </c>
      <c r="B82" s="44" t="s">
        <v>266</v>
      </c>
      <c r="C82" s="45" t="s">
        <v>81</v>
      </c>
      <c r="D82" s="46">
        <f>Source!I83</f>
        <v>-1.596E-4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36" x14ac:dyDescent="0.2">
      <c r="A83" s="43" t="s">
        <v>268</v>
      </c>
      <c r="B83" s="44" t="s">
        <v>270</v>
      </c>
      <c r="C83" s="45" t="s">
        <v>81</v>
      </c>
      <c r="D83" s="46">
        <f>Source!I84</f>
        <v>-1.5960000000000002E-3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36" x14ac:dyDescent="0.2">
      <c r="A84" s="43" t="s">
        <v>272</v>
      </c>
      <c r="B84" s="44" t="s">
        <v>274</v>
      </c>
      <c r="C84" s="45" t="s">
        <v>275</v>
      </c>
      <c r="D84" s="46">
        <f>Source!I85</f>
        <v>-2.9845199999999999E-2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x14ac:dyDescent="0.2">
      <c r="A85" s="43" t="s">
        <v>277</v>
      </c>
      <c r="B85" s="44" t="s">
        <v>279</v>
      </c>
      <c r="C85" s="45" t="s">
        <v>81</v>
      </c>
      <c r="D85" s="46">
        <f>Source!I86</f>
        <v>-3.0961999999999999E-3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36" x14ac:dyDescent="0.2">
      <c r="A86" s="51">
        <v>20</v>
      </c>
      <c r="B86" s="52" t="s">
        <v>283</v>
      </c>
      <c r="C86" s="53" t="s">
        <v>100</v>
      </c>
      <c r="D86" s="54">
        <v>0.6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43" t="s">
        <v>285</v>
      </c>
      <c r="B87" s="44" t="s">
        <v>109</v>
      </c>
      <c r="C87" s="45" t="s">
        <v>110</v>
      </c>
      <c r="D87" s="46">
        <f>Source!I88</f>
        <v>0.70199999999999996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1">
        <v>21</v>
      </c>
      <c r="B88" s="52" t="s">
        <v>291</v>
      </c>
      <c r="C88" s="53" t="s">
        <v>100</v>
      </c>
      <c r="D88" s="54">
        <v>-0.6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43" t="s">
        <v>294</v>
      </c>
      <c r="B89" s="44" t="s">
        <v>109</v>
      </c>
      <c r="C89" s="45" t="s">
        <v>110</v>
      </c>
      <c r="D89" s="46">
        <f>Source!I91</f>
        <v>-0.16500000000000001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36" x14ac:dyDescent="0.2">
      <c r="A90" s="51">
        <v>22</v>
      </c>
      <c r="B90" s="52" t="s">
        <v>298</v>
      </c>
      <c r="C90" s="53" t="s">
        <v>100</v>
      </c>
      <c r="D90" s="54">
        <v>0.98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43" t="s">
        <v>300</v>
      </c>
      <c r="B91" s="44" t="s">
        <v>109</v>
      </c>
      <c r="C91" s="45" t="s">
        <v>110</v>
      </c>
      <c r="D91" s="46">
        <f>Source!I94</f>
        <v>1.2642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1">
        <v>23</v>
      </c>
      <c r="B92" s="52" t="s">
        <v>304</v>
      </c>
      <c r="C92" s="53" t="s">
        <v>100</v>
      </c>
      <c r="D92" s="54">
        <v>-0.98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24" x14ac:dyDescent="0.2">
      <c r="A93" s="43" t="s">
        <v>307</v>
      </c>
      <c r="B93" s="44" t="s">
        <v>109</v>
      </c>
      <c r="C93" s="45" t="s">
        <v>110</v>
      </c>
      <c r="D93" s="46">
        <f>Source!I97</f>
        <v>-0.441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ht="24" x14ac:dyDescent="0.2">
      <c r="A94" s="51">
        <v>24</v>
      </c>
      <c r="B94" s="52" t="s">
        <v>311</v>
      </c>
      <c r="C94" s="53" t="s">
        <v>42</v>
      </c>
      <c r="D94" s="54">
        <v>0.57999999999999996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x14ac:dyDescent="0.2">
      <c r="A95" s="43" t="s">
        <v>317</v>
      </c>
      <c r="B95" s="44" t="s">
        <v>319</v>
      </c>
      <c r="C95" s="45" t="s">
        <v>81</v>
      </c>
      <c r="D95" s="46">
        <f>Source!I100</f>
        <v>-1.4442E-2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13.5" thickBot="1" x14ac:dyDescent="0.25">
      <c r="A96" s="43" t="s">
        <v>321</v>
      </c>
      <c r="B96" s="44" t="s">
        <v>323</v>
      </c>
      <c r="C96" s="45" t="s">
        <v>324</v>
      </c>
      <c r="D96" s="46">
        <f>Source!I101</f>
        <v>14.442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38"/>
      <c r="B97" s="38"/>
      <c r="C97" s="38"/>
      <c r="D97" s="38"/>
    </row>
    <row r="98" spans="1:255" x14ac:dyDescent="0.2">
      <c r="A98" t="s">
        <v>754</v>
      </c>
      <c r="B98" t="s">
        <v>759</v>
      </c>
    </row>
    <row r="99" spans="1:255" ht="13.5" thickBot="1" x14ac:dyDescent="0.25"/>
    <row r="100" spans="1:255" ht="24" x14ac:dyDescent="0.2">
      <c r="A100" s="39">
        <v>25</v>
      </c>
      <c r="B100" s="40" t="s">
        <v>384</v>
      </c>
      <c r="C100" s="41" t="s">
        <v>220</v>
      </c>
      <c r="D100" s="42">
        <v>1.24E-2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ht="24" x14ac:dyDescent="0.2">
      <c r="A101" s="43" t="s">
        <v>386</v>
      </c>
      <c r="B101" s="44" t="s">
        <v>228</v>
      </c>
      <c r="C101" s="45" t="s">
        <v>42</v>
      </c>
      <c r="D101" s="46">
        <f>Source!I138</f>
        <v>1.2585999999999999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13.5" thickBot="1" x14ac:dyDescent="0.25">
      <c r="A102" s="43" t="s">
        <v>387</v>
      </c>
      <c r="B102" s="44" t="s">
        <v>389</v>
      </c>
      <c r="C102" s="45" t="s">
        <v>81</v>
      </c>
      <c r="D102" s="46">
        <f>Source!I139</f>
        <v>0.13600000000000001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38"/>
      <c r="B103" s="38"/>
      <c r="C103" s="38"/>
      <c r="D103" s="38"/>
    </row>
    <row r="104" spans="1:255" x14ac:dyDescent="0.2">
      <c r="A104" t="s">
        <v>754</v>
      </c>
      <c r="B104" t="s">
        <v>762</v>
      </c>
    </row>
    <row r="106" spans="1:255" x14ac:dyDescent="0.2">
      <c r="A106" s="59"/>
      <c r="B106" s="60" t="s">
        <v>397</v>
      </c>
      <c r="C106" s="60"/>
      <c r="D106" s="60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61" t="str">
        <f>B106</f>
        <v>на отм.-1,65</v>
      </c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13.5" thickBot="1" x14ac:dyDescent="0.25"/>
    <row r="108" spans="1:255" x14ac:dyDescent="0.2">
      <c r="A108" s="39">
        <v>26</v>
      </c>
      <c r="B108" s="40" t="s">
        <v>400</v>
      </c>
      <c r="C108" s="41" t="s">
        <v>42</v>
      </c>
      <c r="D108" s="42">
        <v>11.6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43" t="s">
        <v>406</v>
      </c>
      <c r="B109" s="44" t="s">
        <v>408</v>
      </c>
      <c r="C109" s="45" t="s">
        <v>42</v>
      </c>
      <c r="D109" s="46">
        <f>Source!I177</f>
        <v>12.992000000000001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1">
        <v>27</v>
      </c>
      <c r="B110" s="52" t="s">
        <v>412</v>
      </c>
      <c r="C110" s="53" t="s">
        <v>220</v>
      </c>
      <c r="D110" s="54">
        <v>3.8399999999999997E-2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ht="24" x14ac:dyDescent="0.2">
      <c r="A111" s="43" t="s">
        <v>414</v>
      </c>
      <c r="B111" s="44" t="s">
        <v>228</v>
      </c>
      <c r="C111" s="45" t="s">
        <v>42</v>
      </c>
      <c r="D111" s="46">
        <f>Source!I179</f>
        <v>3.8976000000000002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43" t="s">
        <v>415</v>
      </c>
      <c r="B112" s="44" t="s">
        <v>416</v>
      </c>
      <c r="C112" s="45" t="s">
        <v>81</v>
      </c>
      <c r="D112" s="46">
        <f>Source!I180</f>
        <v>0.39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51">
        <v>28</v>
      </c>
      <c r="B113" s="52" t="s">
        <v>421</v>
      </c>
      <c r="C113" s="53" t="s">
        <v>81</v>
      </c>
      <c r="D113" s="54">
        <v>0.13719999999999999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ht="24" x14ac:dyDescent="0.2">
      <c r="A114" s="43" t="s">
        <v>423</v>
      </c>
      <c r="B114" s="44" t="s">
        <v>425</v>
      </c>
      <c r="C114" s="45" t="s">
        <v>81</v>
      </c>
      <c r="D114" s="46">
        <f>Source!I182</f>
        <v>0.13719999999999999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x14ac:dyDescent="0.2">
      <c r="A115" s="51">
        <v>29</v>
      </c>
      <c r="B115" s="52" t="s">
        <v>429</v>
      </c>
      <c r="C115" s="53" t="s">
        <v>81</v>
      </c>
      <c r="D115" s="54">
        <v>5.7200000000000001E-2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43" t="s">
        <v>430</v>
      </c>
      <c r="B116" s="44" t="s">
        <v>431</v>
      </c>
      <c r="C116" s="45" t="s">
        <v>37</v>
      </c>
      <c r="D116" s="46">
        <f>Source!I184</f>
        <v>24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36" x14ac:dyDescent="0.2">
      <c r="A117" s="43" t="s">
        <v>432</v>
      </c>
      <c r="B117" s="44" t="s">
        <v>193</v>
      </c>
      <c r="C117" s="45" t="s">
        <v>81</v>
      </c>
      <c r="D117" s="46">
        <f>Source!I185</f>
        <v>-5.7200000000000001E-2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43" t="s">
        <v>433</v>
      </c>
      <c r="B118" s="44" t="s">
        <v>435</v>
      </c>
      <c r="C118" s="45" t="s">
        <v>81</v>
      </c>
      <c r="D118" s="46">
        <f>Source!I186</f>
        <v>5.7200000000000001E-2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ht="24" x14ac:dyDescent="0.2">
      <c r="A119" s="51">
        <v>30</v>
      </c>
      <c r="B119" s="52" t="s">
        <v>99</v>
      </c>
      <c r="C119" s="53" t="s">
        <v>100</v>
      </c>
      <c r="D119" s="54">
        <v>0.24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ht="24" x14ac:dyDescent="0.2">
      <c r="A120" s="43" t="s">
        <v>439</v>
      </c>
      <c r="B120" s="44" t="s">
        <v>109</v>
      </c>
      <c r="C120" s="45" t="s">
        <v>110</v>
      </c>
      <c r="D120" s="46">
        <f>Source!I188</f>
        <v>0.22800000000000001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ht="24.75" thickBot="1" x14ac:dyDescent="0.25">
      <c r="A121" s="51">
        <v>31</v>
      </c>
      <c r="B121" s="52" t="s">
        <v>161</v>
      </c>
      <c r="C121" s="53" t="s">
        <v>120</v>
      </c>
      <c r="D121" s="54">
        <v>6.2E-2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38"/>
      <c r="B122" s="38"/>
      <c r="C122" s="38"/>
      <c r="D122" s="38"/>
    </row>
    <row r="123" spans="1:255" x14ac:dyDescent="0.2">
      <c r="A123" s="59"/>
      <c r="B123" s="60" t="s">
        <v>441</v>
      </c>
      <c r="C123" s="60"/>
      <c r="D123" s="60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61" t="str">
        <f>B123</f>
        <v>на отм.+66,010</v>
      </c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ht="13.5" thickBot="1" x14ac:dyDescent="0.25"/>
    <row r="125" spans="1:255" ht="24" x14ac:dyDescent="0.2">
      <c r="A125" s="39">
        <v>32</v>
      </c>
      <c r="B125" s="40" t="s">
        <v>384</v>
      </c>
      <c r="C125" s="41" t="s">
        <v>220</v>
      </c>
      <c r="D125" s="42">
        <v>3.7199999999999997E-2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24" x14ac:dyDescent="0.2">
      <c r="A126" s="43" t="s">
        <v>443</v>
      </c>
      <c r="B126" s="44" t="s">
        <v>228</v>
      </c>
      <c r="C126" s="45" t="s">
        <v>42</v>
      </c>
      <c r="D126" s="46">
        <f>Source!I192</f>
        <v>3.7757999999999998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x14ac:dyDescent="0.2">
      <c r="A127" s="43" t="s">
        <v>444</v>
      </c>
      <c r="B127" s="44" t="s">
        <v>389</v>
      </c>
      <c r="C127" s="45" t="s">
        <v>81</v>
      </c>
      <c r="D127" s="46">
        <f>Source!I193</f>
        <v>0.77999999999999992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51">
        <v>33</v>
      </c>
      <c r="B128" s="52" t="s">
        <v>421</v>
      </c>
      <c r="C128" s="53" t="s">
        <v>81</v>
      </c>
      <c r="D128" s="54">
        <v>7.5399999999999995E-2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43" t="s">
        <v>446</v>
      </c>
      <c r="B129" s="44" t="s">
        <v>202</v>
      </c>
      <c r="C129" s="45" t="s">
        <v>81</v>
      </c>
      <c r="D129" s="46">
        <f>Source!I195</f>
        <v>7.5399999999999995E-2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24" x14ac:dyDescent="0.2">
      <c r="A130" s="47">
        <v>34</v>
      </c>
      <c r="B130" s="48" t="s">
        <v>161</v>
      </c>
      <c r="C130" s="49" t="s">
        <v>120</v>
      </c>
      <c r="D130" s="50">
        <v>0.02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2" spans="1:255" x14ac:dyDescent="0.2">
      <c r="A132" s="62" t="s">
        <v>763</v>
      </c>
      <c r="B132" s="63"/>
      <c r="C132" s="64"/>
      <c r="D132" s="64"/>
      <c r="BZ132" s="26">
        <f>C132</f>
        <v>0</v>
      </c>
      <c r="IU132" s="16"/>
    </row>
    <row r="133" spans="1:255" s="66" customFormat="1" ht="11.25" x14ac:dyDescent="0.2">
      <c r="A133" s="65"/>
      <c r="B133" s="67" t="s">
        <v>764</v>
      </c>
      <c r="C133" s="68" t="s">
        <v>765</v>
      </c>
      <c r="D133" s="68"/>
    </row>
    <row r="134" spans="1:255" x14ac:dyDescent="0.2">
      <c r="A134" s="12"/>
      <c r="B134" s="8" t="s">
        <v>766</v>
      </c>
      <c r="C134" s="12"/>
      <c r="D134" s="12"/>
    </row>
    <row r="135" spans="1:255" x14ac:dyDescent="0.2">
      <c r="A135" s="62" t="s">
        <v>767</v>
      </c>
      <c r="B135" s="63"/>
      <c r="C135" s="64"/>
      <c r="D135" s="64"/>
      <c r="BZ135" s="26">
        <f>C135</f>
        <v>0</v>
      </c>
      <c r="IU135" s="16"/>
    </row>
    <row r="136" spans="1:255" s="66" customFormat="1" ht="11.25" x14ac:dyDescent="0.2">
      <c r="A136" s="65"/>
      <c r="B136" s="67" t="s">
        <v>764</v>
      </c>
      <c r="C136" s="68" t="s">
        <v>765</v>
      </c>
      <c r="D136" s="68"/>
    </row>
    <row r="137" spans="1:255" x14ac:dyDescent="0.2">
      <c r="A137" s="12"/>
      <c r="B137" s="8" t="s">
        <v>766</v>
      </c>
      <c r="C137" s="12"/>
      <c r="D137" s="12"/>
    </row>
    <row r="139" spans="1:255" x14ac:dyDescent="0.2">
      <c r="A139" s="69"/>
      <c r="B139" s="69"/>
    </row>
  </sheetData>
  <mergeCells count="16">
    <mergeCell ref="C132:D132"/>
    <mergeCell ref="C133:D133"/>
    <mergeCell ref="C135:D135"/>
    <mergeCell ref="C136:D136"/>
    <mergeCell ref="B11:D11"/>
    <mergeCell ref="B12:D12"/>
    <mergeCell ref="B13:D13"/>
    <mergeCell ref="B75:D75"/>
    <mergeCell ref="B106:D106"/>
    <mergeCell ref="B123:D123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2.75" x14ac:dyDescent="0.2"/>
  <sheetData>
    <row r="1" spans="1:6" x14ac:dyDescent="0.2">
      <c r="B1" t="s">
        <v>723</v>
      </c>
    </row>
    <row r="3" spans="1:6" x14ac:dyDescent="0.2">
      <c r="A3">
        <v>0</v>
      </c>
      <c r="B3" t="s">
        <v>724</v>
      </c>
    </row>
    <row r="4" spans="1:6" x14ac:dyDescent="0.2">
      <c r="A4">
        <v>1</v>
      </c>
      <c r="B4" t="s">
        <v>725</v>
      </c>
    </row>
    <row r="5" spans="1:6" x14ac:dyDescent="0.2">
      <c r="A5">
        <v>0</v>
      </c>
      <c r="B5" t="s">
        <v>726</v>
      </c>
    </row>
    <row r="6" spans="1:6" x14ac:dyDescent="0.2">
      <c r="A6">
        <v>1</v>
      </c>
      <c r="B6" t="s">
        <v>727</v>
      </c>
    </row>
    <row r="7" spans="1:6" x14ac:dyDescent="0.2">
      <c r="A7">
        <v>0</v>
      </c>
      <c r="B7" t="s">
        <v>728</v>
      </c>
    </row>
    <row r="8" spans="1:6" x14ac:dyDescent="0.2">
      <c r="A8">
        <v>2</v>
      </c>
      <c r="B8" t="s">
        <v>729</v>
      </c>
    </row>
    <row r="9" spans="1:6" x14ac:dyDescent="0.2">
      <c r="A9">
        <v>0</v>
      </c>
      <c r="B9" t="s">
        <v>730</v>
      </c>
    </row>
    <row r="13" spans="1:6" x14ac:dyDescent="0.2">
      <c r="A13">
        <v>3</v>
      </c>
      <c r="B13" t="s">
        <v>751</v>
      </c>
      <c r="D13" t="s">
        <v>752</v>
      </c>
      <c r="F13" t="s">
        <v>753</v>
      </c>
    </row>
    <row r="14" spans="1:6" x14ac:dyDescent="0.2">
      <c r="A14">
        <v>4</v>
      </c>
      <c r="B14" t="s">
        <v>754</v>
      </c>
      <c r="D14" t="s">
        <v>755</v>
      </c>
      <c r="F14" t="s">
        <v>755</v>
      </c>
    </row>
    <row r="15" spans="1:6" x14ac:dyDescent="0.2">
      <c r="A15">
        <v>4</v>
      </c>
      <c r="B15" t="s">
        <v>754</v>
      </c>
      <c r="D15" t="s">
        <v>757</v>
      </c>
      <c r="F15" t="s">
        <v>758</v>
      </c>
    </row>
    <row r="16" spans="1:6" x14ac:dyDescent="0.2">
      <c r="A16">
        <v>4</v>
      </c>
      <c r="B16" t="s">
        <v>754</v>
      </c>
      <c r="D16" t="s">
        <v>760</v>
      </c>
      <c r="F16" t="s">
        <v>761</v>
      </c>
    </row>
    <row r="17" spans="1:2" x14ac:dyDescent="0.2">
      <c r="A17">
        <v>999</v>
      </c>
      <c r="B17" t="s">
        <v>768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7"/>
  <sheetViews>
    <sheetView workbookViewId="0">
      <selection activeCell="A313" sqref="A313:AN31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732</v>
      </c>
    </row>
    <row r="6" spans="1:246" x14ac:dyDescent="0.2">
      <c r="IK6">
        <v>350</v>
      </c>
      <c r="IL6" t="s">
        <v>719</v>
      </c>
    </row>
    <row r="7" spans="1:246" x14ac:dyDescent="0.2">
      <c r="IK7">
        <v>1</v>
      </c>
      <c r="IL7" t="s">
        <v>720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721</v>
      </c>
      <c r="IL9" t="s">
        <v>722</v>
      </c>
    </row>
    <row r="10" spans="1:246" x14ac:dyDescent="0.2">
      <c r="IK10">
        <v>1</v>
      </c>
      <c r="IL10" t="s">
        <v>716</v>
      </c>
    </row>
    <row r="11" spans="1:246" x14ac:dyDescent="0.2">
      <c r="IK11" t="s">
        <v>717</v>
      </c>
      <c r="IL11" t="s">
        <v>718</v>
      </c>
    </row>
    <row r="12" spans="1:246" x14ac:dyDescent="0.2">
      <c r="A12" s="1">
        <v>1</v>
      </c>
      <c r="B12" s="1">
        <v>312</v>
      </c>
      <c r="C12" s="1">
        <v>1</v>
      </c>
      <c r="D12" s="1">
        <f>ROW(A258)</f>
        <v>258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489463816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715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B258</f>
        <v>312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5.3.1.2.1  Монтаж конструкций здания выше 0,00. Конструкции железобетонные п.18.2 П на 2кв 2026</v>
      </c>
      <c r="G18" s="2" t="str">
        <f t="shared" si="0"/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O258</f>
        <v>5535165</v>
      </c>
      <c r="P18" s="2">
        <f t="shared" si="1"/>
        <v>4806877</v>
      </c>
      <c r="Q18" s="2">
        <f t="shared" si="1"/>
        <v>226080</v>
      </c>
      <c r="R18" s="2">
        <f t="shared" si="1"/>
        <v>93802</v>
      </c>
      <c r="S18" s="2">
        <f t="shared" si="1"/>
        <v>502208</v>
      </c>
      <c r="T18" s="2">
        <f t="shared" si="1"/>
        <v>0</v>
      </c>
      <c r="U18" s="2">
        <f t="shared" si="1"/>
        <v>1229.41788</v>
      </c>
      <c r="V18" s="2">
        <f t="shared" si="1"/>
        <v>156.84243760000004</v>
      </c>
      <c r="W18" s="2">
        <f t="shared" si="1"/>
        <v>0</v>
      </c>
      <c r="X18" s="2">
        <f t="shared" si="1"/>
        <v>647333</v>
      </c>
      <c r="Y18" s="2">
        <f t="shared" si="1"/>
        <v>413538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6596036</v>
      </c>
      <c r="AS18" s="2">
        <f t="shared" si="1"/>
        <v>6596036</v>
      </c>
      <c r="AT18" s="2">
        <f t="shared" si="1"/>
        <v>0</v>
      </c>
      <c r="AU18" s="2">
        <f t="shared" ref="AU18:BZ18" si="2">AU258</f>
        <v>0</v>
      </c>
      <c r="AV18" s="2">
        <f t="shared" si="2"/>
        <v>4806877</v>
      </c>
      <c r="AW18" s="2">
        <f t="shared" si="2"/>
        <v>4806877</v>
      </c>
      <c r="AX18" s="2">
        <f t="shared" si="2"/>
        <v>0</v>
      </c>
      <c r="AY18" s="2">
        <f t="shared" si="2"/>
        <v>4806877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ROW(A228)</f>
        <v>228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5.3.1.2.1</v>
      </c>
      <c r="G22" s="2" t="str">
        <f t="shared" si="7"/>
        <v>Монтаж конструкций здания выше 0,000. Конструкции железобетонные</v>
      </c>
      <c r="H22" s="2"/>
      <c r="I22" s="2"/>
      <c r="J22" s="2"/>
      <c r="K22" s="2"/>
      <c r="L22" s="2"/>
      <c r="M22" s="2"/>
      <c r="N22" s="2"/>
      <c r="O22" s="2">
        <f t="shared" ref="O22:AT22" si="8">O228</f>
        <v>5535165</v>
      </c>
      <c r="P22" s="2">
        <f t="shared" si="8"/>
        <v>4806877</v>
      </c>
      <c r="Q22" s="2">
        <f t="shared" si="8"/>
        <v>226080</v>
      </c>
      <c r="R22" s="2">
        <f t="shared" si="8"/>
        <v>93802</v>
      </c>
      <c r="S22" s="2">
        <f t="shared" si="8"/>
        <v>502208</v>
      </c>
      <c r="T22" s="2">
        <f t="shared" si="8"/>
        <v>0</v>
      </c>
      <c r="U22" s="2">
        <f t="shared" si="8"/>
        <v>1229.41788</v>
      </c>
      <c r="V22" s="2">
        <f t="shared" si="8"/>
        <v>156.84243760000004</v>
      </c>
      <c r="W22" s="2">
        <f t="shared" si="8"/>
        <v>0</v>
      </c>
      <c r="X22" s="2">
        <f t="shared" si="8"/>
        <v>647333</v>
      </c>
      <c r="Y22" s="2">
        <f t="shared" si="8"/>
        <v>413538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6596036</v>
      </c>
      <c r="AS22" s="2">
        <f t="shared" si="8"/>
        <v>6596036</v>
      </c>
      <c r="AT22" s="2">
        <f t="shared" si="8"/>
        <v>0</v>
      </c>
      <c r="AU22" s="2">
        <f t="shared" ref="AU22:BZ22" si="9">AU228</f>
        <v>0</v>
      </c>
      <c r="AV22" s="2">
        <f t="shared" si="9"/>
        <v>4806877</v>
      </c>
      <c r="AW22" s="2">
        <f t="shared" si="9"/>
        <v>4806877</v>
      </c>
      <c r="AX22" s="2">
        <f t="shared" si="9"/>
        <v>0</v>
      </c>
      <c r="AY22" s="2">
        <f t="shared" si="9"/>
        <v>4806877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CA228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ROW(A103)</f>
        <v>103</v>
      </c>
      <c r="E24" s="1"/>
      <c r="F24" s="1" t="s">
        <v>19</v>
      </c>
      <c r="G24" s="1" t="s">
        <v>19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Лестница</v>
      </c>
      <c r="G26" s="2" t="str">
        <f t="shared" si="14"/>
        <v>Лестница</v>
      </c>
      <c r="H26" s="2"/>
      <c r="I26" s="2"/>
      <c r="J26" s="2"/>
      <c r="K26" s="2"/>
      <c r="L26" s="2"/>
      <c r="M26" s="2"/>
      <c r="N26" s="2"/>
      <c r="O26" s="2">
        <f t="shared" ref="O26:AT26" si="15">O103</f>
        <v>5256705</v>
      </c>
      <c r="P26" s="2">
        <f t="shared" si="15"/>
        <v>4579233</v>
      </c>
      <c r="Q26" s="2">
        <f t="shared" si="15"/>
        <v>215865</v>
      </c>
      <c r="R26" s="2">
        <f t="shared" si="15"/>
        <v>90135</v>
      </c>
      <c r="S26" s="2">
        <f t="shared" si="15"/>
        <v>461607</v>
      </c>
      <c r="T26" s="2">
        <f t="shared" si="15"/>
        <v>0</v>
      </c>
      <c r="U26" s="2">
        <f t="shared" si="15"/>
        <v>1126.0894000000001</v>
      </c>
      <c r="V26" s="2">
        <f t="shared" si="15"/>
        <v>149.78914960000003</v>
      </c>
      <c r="W26" s="2">
        <f t="shared" si="15"/>
        <v>0</v>
      </c>
      <c r="X26" s="2">
        <f t="shared" si="15"/>
        <v>600592</v>
      </c>
      <c r="Y26" s="2">
        <f t="shared" si="15"/>
        <v>386645</v>
      </c>
      <c r="Z26" s="2">
        <f t="shared" si="15"/>
        <v>0</v>
      </c>
      <c r="AA26" s="2">
        <f t="shared" si="15"/>
        <v>0</v>
      </c>
      <c r="AB26" s="2">
        <f t="shared" si="15"/>
        <v>5256705</v>
      </c>
      <c r="AC26" s="2">
        <f t="shared" si="15"/>
        <v>4579233</v>
      </c>
      <c r="AD26" s="2">
        <f t="shared" si="15"/>
        <v>215865</v>
      </c>
      <c r="AE26" s="2">
        <f t="shared" si="15"/>
        <v>90135</v>
      </c>
      <c r="AF26" s="2">
        <f t="shared" si="15"/>
        <v>461607</v>
      </c>
      <c r="AG26" s="2">
        <f t="shared" si="15"/>
        <v>0</v>
      </c>
      <c r="AH26" s="2">
        <f t="shared" si="15"/>
        <v>1126.0894000000001</v>
      </c>
      <c r="AI26" s="2">
        <f t="shared" si="15"/>
        <v>149.78914960000003</v>
      </c>
      <c r="AJ26" s="2">
        <f t="shared" si="15"/>
        <v>0</v>
      </c>
      <c r="AK26" s="2">
        <f t="shared" si="15"/>
        <v>600592</v>
      </c>
      <c r="AL26" s="2">
        <f t="shared" si="15"/>
        <v>386645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6243942</v>
      </c>
      <c r="AS26" s="2">
        <f t="shared" si="15"/>
        <v>6243942</v>
      </c>
      <c r="AT26" s="2">
        <f t="shared" si="15"/>
        <v>0</v>
      </c>
      <c r="AU26" s="2">
        <f t="shared" ref="AU26:BZ26" si="16">AU103</f>
        <v>0</v>
      </c>
      <c r="AV26" s="2">
        <f t="shared" si="16"/>
        <v>4579233</v>
      </c>
      <c r="AW26" s="2">
        <f t="shared" si="16"/>
        <v>4579233</v>
      </c>
      <c r="AX26" s="2">
        <f t="shared" si="16"/>
        <v>0</v>
      </c>
      <c r="AY26" s="2">
        <f t="shared" si="16"/>
        <v>4579233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CA103</f>
        <v>6243942</v>
      </c>
      <c r="CB26" s="2">
        <f t="shared" si="17"/>
        <v>6243942</v>
      </c>
      <c r="CC26" s="2">
        <f t="shared" si="17"/>
        <v>0</v>
      </c>
      <c r="CD26" s="2">
        <f t="shared" si="17"/>
        <v>0</v>
      </c>
      <c r="CE26" s="2">
        <f t="shared" si="17"/>
        <v>4579233</v>
      </c>
      <c r="CF26" s="2">
        <f t="shared" si="17"/>
        <v>4579233</v>
      </c>
      <c r="CG26" s="2">
        <f t="shared" si="17"/>
        <v>0</v>
      </c>
      <c r="CH26" s="2">
        <f t="shared" si="17"/>
        <v>4579233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ROW(EtalonRes!A9)</f>
        <v>9</v>
      </c>
      <c r="E28" t="s">
        <v>20</v>
      </c>
      <c r="F28" t="s">
        <v>21</v>
      </c>
      <c r="G28" t="s">
        <v>22</v>
      </c>
      <c r="H28" t="s">
        <v>23</v>
      </c>
      <c r="I28">
        <v>0.82</v>
      </c>
      <c r="J28">
        <v>0</v>
      </c>
      <c r="K28">
        <v>0.82</v>
      </c>
      <c r="O28">
        <f t="shared" ref="O28:O59" si="21">ROUND(CP28,0)</f>
        <v>266137</v>
      </c>
      <c r="P28">
        <f t="shared" ref="P28:P59" si="22">ROUND(CQ28*I28,0)</f>
        <v>9753</v>
      </c>
      <c r="Q28">
        <f t="shared" ref="Q28:Q59" si="23">ROUND(CR28*I28,0)</f>
        <v>103800</v>
      </c>
      <c r="R28">
        <f t="shared" ref="R28:R59" si="24">ROUND(CS28*I28,0)</f>
        <v>44693</v>
      </c>
      <c r="S28">
        <f t="shared" ref="S28:S59" si="25">ROUND(CT28*I28,0)</f>
        <v>152584</v>
      </c>
      <c r="T28">
        <f t="shared" ref="T28:T59" si="26">ROUND(CU28*I28,0)</f>
        <v>0</v>
      </c>
      <c r="U28">
        <f t="shared" ref="U28:U59" si="27">ROUND(CV28*I28,7)</f>
        <v>366.21199999999999</v>
      </c>
      <c r="V28">
        <f t="shared" ref="V28:V59" si="28">ROUND(CW28*I28,7)</f>
        <v>73.908240000000006</v>
      </c>
      <c r="W28">
        <f t="shared" ref="W28:W59" si="29">ROUND(CX28*I28,0)</f>
        <v>0</v>
      </c>
      <c r="X28">
        <f t="shared" ref="X28:X59" si="30">ROUND(CY28,0)</f>
        <v>228841</v>
      </c>
      <c r="Y28">
        <f t="shared" ref="Y28:Y59" si="31">ROUND(CZ28,0)</f>
        <v>157822</v>
      </c>
      <c r="AA28">
        <v>92803723</v>
      </c>
      <c r="AB28">
        <f t="shared" ref="AB28:AB59" si="32">ROUND((AC28+AD28+AF28),2)</f>
        <v>13400.38</v>
      </c>
      <c r="AC28">
        <f t="shared" ref="AC28:AC55" si="33">ROUND((ES28),2)</f>
        <v>1198.98</v>
      </c>
      <c r="AD28">
        <f>ROUND(((((ET28*ROUND(1.16,7)))-((EU28*ROUND(1.16,7))))+AE28),2)</f>
        <v>8052.49</v>
      </c>
      <c r="AE28">
        <f>ROUND(((EU28*ROUND(1.16,7))),2)</f>
        <v>1215.24</v>
      </c>
      <c r="AF28">
        <f>ROUND(((EV28*ROUND(1.16,7))),2)</f>
        <v>4148.91</v>
      </c>
      <c r="AG28">
        <f t="shared" ref="AG28:AG59" si="34">ROUND((AP28),2)</f>
        <v>0</v>
      </c>
      <c r="AH28">
        <f>((EW28*ROUND(1.16,7)))</f>
        <v>446.59999999999997</v>
      </c>
      <c r="AI28">
        <f>((EX28*ROUND(1.16,7)))</f>
        <v>90.131999999999991</v>
      </c>
      <c r="AJ28">
        <f t="shared" ref="AJ28:AJ59" si="35">(AS28)</f>
        <v>0</v>
      </c>
      <c r="AK28">
        <v>11717.43</v>
      </c>
      <c r="AL28">
        <v>1198.98</v>
      </c>
      <c r="AM28">
        <v>6941.8</v>
      </c>
      <c r="AN28">
        <v>1047.6199999999999</v>
      </c>
      <c r="AO28">
        <v>3576.65</v>
      </c>
      <c r="AP28">
        <v>0</v>
      </c>
      <c r="AQ28">
        <v>385</v>
      </c>
      <c r="AR28">
        <v>77.7</v>
      </c>
      <c r="AS28">
        <v>0</v>
      </c>
      <c r="AT28">
        <v>116</v>
      </c>
      <c r="AU28">
        <v>80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24</v>
      </c>
      <c r="BM28">
        <v>7005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116</v>
      </c>
      <c r="CA28">
        <v>80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59" si="36">(P28+Q28+S28)</f>
        <v>266137</v>
      </c>
      <c r="CQ28">
        <f>AC28*BC28</f>
        <v>11893.881600000001</v>
      </c>
      <c r="CR28">
        <f>AD28*BB28</f>
        <v>126585.1428</v>
      </c>
      <c r="CS28">
        <f t="shared" ref="CS28:CS59" si="37">AE28*BS28</f>
        <v>54503.514000000003</v>
      </c>
      <c r="CT28">
        <f t="shared" ref="CT28:CT59" si="38">AF28*BA28</f>
        <v>186078.61350000001</v>
      </c>
      <c r="CU28">
        <f t="shared" ref="CU28:CU59" si="39">AG28</f>
        <v>0</v>
      </c>
      <c r="CV28">
        <f t="shared" ref="CV28:CV59" si="40">AH28</f>
        <v>446.59999999999997</v>
      </c>
      <c r="CW28">
        <f t="shared" ref="CW28:CW59" si="41">AI28</f>
        <v>90.131999999999991</v>
      </c>
      <c r="CX28">
        <f t="shared" ref="CX28:CX59" si="42">AJ28</f>
        <v>0</v>
      </c>
      <c r="CY28">
        <f t="shared" ref="CY28:CY59" si="43">(((S28+R28)*AT28)/100)</f>
        <v>228841.32</v>
      </c>
      <c r="CZ28">
        <f t="shared" ref="CZ28:CZ59" si="44">(((S28+R28)*AU28)/100)</f>
        <v>157821.6</v>
      </c>
      <c r="DC28" t="s">
        <v>6</v>
      </c>
      <c r="DD28" t="s">
        <v>6</v>
      </c>
      <c r="DE28" t="s">
        <v>26</v>
      </c>
      <c r="DF28" t="s">
        <v>26</v>
      </c>
      <c r="DG28" t="s">
        <v>26</v>
      </c>
      <c r="DH28" t="s">
        <v>6</v>
      </c>
      <c r="DI28" t="s">
        <v>26</v>
      </c>
      <c r="DJ28" t="s">
        <v>26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66696387</v>
      </c>
      <c r="EF28">
        <v>2</v>
      </c>
      <c r="EG28" t="s">
        <v>27</v>
      </c>
      <c r="EH28">
        <v>7</v>
      </c>
      <c r="EI28" t="s">
        <v>28</v>
      </c>
      <c r="EJ28">
        <v>1</v>
      </c>
      <c r="EK28">
        <v>7005</v>
      </c>
      <c r="EL28" t="s">
        <v>29</v>
      </c>
      <c r="EM28" t="s">
        <v>30</v>
      </c>
      <c r="EO28" t="s">
        <v>31</v>
      </c>
      <c r="EQ28">
        <v>131072</v>
      </c>
      <c r="ER28">
        <v>11717.43</v>
      </c>
      <c r="ES28">
        <v>1198.98</v>
      </c>
      <c r="ET28">
        <v>6941.8</v>
      </c>
      <c r="EU28">
        <v>1047.6199999999999</v>
      </c>
      <c r="EV28">
        <v>3576.65</v>
      </c>
      <c r="EW28">
        <v>385</v>
      </c>
      <c r="EX28">
        <v>77.7</v>
      </c>
      <c r="EY28">
        <v>0</v>
      </c>
      <c r="FQ28">
        <v>0</v>
      </c>
      <c r="FR28">
        <v>0</v>
      </c>
      <c r="FS28">
        <v>0</v>
      </c>
      <c r="FX28">
        <v>116</v>
      </c>
      <c r="FY28">
        <v>80</v>
      </c>
      <c r="GA28" t="s">
        <v>6</v>
      </c>
      <c r="GD28">
        <v>1</v>
      </c>
      <c r="GF28">
        <v>711364382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9" si="45">ROUND(IF(AND(BH28=3,BI28=3,FS28&lt;&gt;0),P28,0),0)</f>
        <v>0</v>
      </c>
      <c r="GM28">
        <f t="shared" ref="GM28:GM59" si="46">ROUND(O28+X28+Y28,0)+GX28</f>
        <v>652800</v>
      </c>
      <c r="GN28">
        <f t="shared" ref="GN28:GN59" si="47">IF(OR(BI28=0,BI28=1),GM28-GX28,0)</f>
        <v>652800</v>
      </c>
      <c r="GO28">
        <f t="shared" ref="GO28:GO59" si="48">IF(BI28=2,GM28-GX28,0)</f>
        <v>0</v>
      </c>
      <c r="GP28">
        <f t="shared" ref="GP28:GP59" si="49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5" si="50">ROUND((GT28),2)</f>
        <v>0</v>
      </c>
      <c r="GW28">
        <v>1</v>
      </c>
      <c r="GX28">
        <f t="shared" ref="GX28:GX59" si="51">ROUND(HC28*I28,0)</f>
        <v>0</v>
      </c>
      <c r="HA28">
        <v>0</v>
      </c>
      <c r="HB28">
        <v>0</v>
      </c>
      <c r="HC28">
        <f t="shared" ref="HC28:HC59" si="52">GV28*GW28</f>
        <v>0</v>
      </c>
      <c r="HE28" t="s">
        <v>6</v>
      </c>
      <c r="HF28" t="s">
        <v>6</v>
      </c>
      <c r="HM28" t="s">
        <v>6</v>
      </c>
      <c r="HN28" t="s">
        <v>32</v>
      </c>
      <c r="HO28" t="s">
        <v>33</v>
      </c>
      <c r="HP28" t="s">
        <v>29</v>
      </c>
      <c r="HQ28" t="s">
        <v>29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34</v>
      </c>
      <c r="F29" t="s">
        <v>35</v>
      </c>
      <c r="G29" t="s">
        <v>36</v>
      </c>
      <c r="H29" t="str">
        <f>'1.Ведомость'!C25</f>
        <v>ШТ</v>
      </c>
      <c r="I29">
        <f>I28*J29</f>
        <v>82</v>
      </c>
      <c r="J29">
        <v>100</v>
      </c>
      <c r="K29">
        <v>100</v>
      </c>
      <c r="O29">
        <f t="shared" si="21"/>
        <v>2166353</v>
      </c>
      <c r="P29">
        <f t="shared" si="22"/>
        <v>2166353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92803723</v>
      </c>
      <c r="AB29">
        <f t="shared" si="32"/>
        <v>2663.2</v>
      </c>
      <c r="AC29">
        <f t="shared" si="33"/>
        <v>2663.2</v>
      </c>
      <c r="AD29">
        <f>ROUND((((ET29)-(EU29))+AE29),2)</f>
        <v>0</v>
      </c>
      <c r="AE29">
        <f t="shared" ref="AE29:AF31" si="53">ROUND((EU29),2)</f>
        <v>0</v>
      </c>
      <c r="AF29">
        <f t="shared" si="53"/>
        <v>0</v>
      </c>
      <c r="AG29">
        <f t="shared" si="34"/>
        <v>0</v>
      </c>
      <c r="AH29">
        <f t="shared" ref="AH29:AI31" si="54">(EW29)</f>
        <v>0</v>
      </c>
      <c r="AI29">
        <f t="shared" si="54"/>
        <v>0</v>
      </c>
      <c r="AJ29">
        <f t="shared" si="35"/>
        <v>0</v>
      </c>
      <c r="AK29">
        <v>2663.2</v>
      </c>
      <c r="AL29">
        <v>2663.2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116</v>
      </c>
      <c r="AU29">
        <v>80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38</v>
      </c>
      <c r="BM29">
        <v>7005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116</v>
      </c>
      <c r="CA29">
        <v>80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2166353</v>
      </c>
      <c r="CQ29">
        <f>AC29*BC29</f>
        <v>26418.944</v>
      </c>
      <c r="CR29">
        <f>AD29*BB29</f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37</v>
      </c>
      <c r="DW29" t="s">
        <v>37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66696387</v>
      </c>
      <c r="EF29">
        <v>2</v>
      </c>
      <c r="EG29" t="s">
        <v>27</v>
      </c>
      <c r="EH29">
        <v>7</v>
      </c>
      <c r="EI29" t="s">
        <v>28</v>
      </c>
      <c r="EJ29">
        <v>1</v>
      </c>
      <c r="EK29">
        <v>7005</v>
      </c>
      <c r="EL29" t="s">
        <v>29</v>
      </c>
      <c r="EM29" t="s">
        <v>30</v>
      </c>
      <c r="EO29" t="s">
        <v>6</v>
      </c>
      <c r="EQ29">
        <v>2097152</v>
      </c>
      <c r="ER29">
        <v>2663.2</v>
      </c>
      <c r="ES29">
        <v>2663.2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116</v>
      </c>
      <c r="FY29">
        <v>80</v>
      </c>
      <c r="GA29" t="s">
        <v>6</v>
      </c>
      <c r="GD29">
        <v>1</v>
      </c>
      <c r="GF29">
        <v>407950572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2166353</v>
      </c>
      <c r="GN29">
        <f t="shared" si="47"/>
        <v>2166353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6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6</v>
      </c>
      <c r="HF29" t="s">
        <v>6</v>
      </c>
      <c r="HM29" t="s">
        <v>6</v>
      </c>
      <c r="HN29" t="s">
        <v>32</v>
      </c>
      <c r="HO29" t="s">
        <v>33</v>
      </c>
      <c r="HP29" t="s">
        <v>29</v>
      </c>
      <c r="HQ29" t="s">
        <v>29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39</v>
      </c>
      <c r="F30" t="s">
        <v>40</v>
      </c>
      <c r="G30" t="s">
        <v>41</v>
      </c>
      <c r="H30" t="str">
        <f>'1.Ведомость'!C26</f>
        <v>м3</v>
      </c>
      <c r="I30">
        <f>I28*J30</f>
        <v>-1.3612</v>
      </c>
      <c r="J30">
        <v>-1.6600000000000001</v>
      </c>
      <c r="K30">
        <v>-1.66</v>
      </c>
      <c r="O30">
        <f t="shared" si="21"/>
        <v>-7019</v>
      </c>
      <c r="P30">
        <f t="shared" si="22"/>
        <v>-7019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92803723</v>
      </c>
      <c r="AB30">
        <f t="shared" si="32"/>
        <v>519.79999999999995</v>
      </c>
      <c r="AC30">
        <f t="shared" si="33"/>
        <v>519.79999999999995</v>
      </c>
      <c r="AD30">
        <f>ROUND((((ET30)-(EU30))+AE30),2)</f>
        <v>0</v>
      </c>
      <c r="AE30">
        <f t="shared" si="53"/>
        <v>0</v>
      </c>
      <c r="AF30">
        <f t="shared" si="53"/>
        <v>0</v>
      </c>
      <c r="AG30">
        <f t="shared" si="34"/>
        <v>0</v>
      </c>
      <c r="AH30">
        <f t="shared" si="54"/>
        <v>0</v>
      </c>
      <c r="AI30">
        <f t="shared" si="54"/>
        <v>0</v>
      </c>
      <c r="AJ30">
        <f t="shared" si="35"/>
        <v>0</v>
      </c>
      <c r="AK30">
        <v>519.79999999999995</v>
      </c>
      <c r="AL30">
        <v>519.79999999999995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116</v>
      </c>
      <c r="AU30">
        <v>80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43</v>
      </c>
      <c r="BM30">
        <v>7005</v>
      </c>
      <c r="BN30">
        <v>0</v>
      </c>
      <c r="BO30" t="s">
        <v>6</v>
      </c>
      <c r="BP30">
        <v>0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116</v>
      </c>
      <c r="CA30">
        <v>80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-7019</v>
      </c>
      <c r="CQ30">
        <f>AC30*BC30</f>
        <v>5156.4159999999993</v>
      </c>
      <c r="CR30">
        <f>AD30*BB30</f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42</v>
      </c>
      <c r="DW30" t="s">
        <v>42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66696387</v>
      </c>
      <c r="EF30">
        <v>2</v>
      </c>
      <c r="EG30" t="s">
        <v>27</v>
      </c>
      <c r="EH30">
        <v>7</v>
      </c>
      <c r="EI30" t="s">
        <v>28</v>
      </c>
      <c r="EJ30">
        <v>1</v>
      </c>
      <c r="EK30">
        <v>7005</v>
      </c>
      <c r="EL30" t="s">
        <v>29</v>
      </c>
      <c r="EM30" t="s">
        <v>30</v>
      </c>
      <c r="EO30" t="s">
        <v>6</v>
      </c>
      <c r="EQ30">
        <v>0</v>
      </c>
      <c r="ER30">
        <v>519.79999999999995</v>
      </c>
      <c r="ES30">
        <v>519.79999999999995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116</v>
      </c>
      <c r="FY30">
        <v>80</v>
      </c>
      <c r="GA30" t="s">
        <v>6</v>
      </c>
      <c r="GD30">
        <v>1</v>
      </c>
      <c r="GF30">
        <v>461598558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5"/>
        <v>0</v>
      </c>
      <c r="GM30">
        <f t="shared" si="46"/>
        <v>-7019</v>
      </c>
      <c r="GN30">
        <f t="shared" si="47"/>
        <v>-7019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6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6</v>
      </c>
      <c r="HF30" t="s">
        <v>6</v>
      </c>
      <c r="HM30" t="s">
        <v>6</v>
      </c>
      <c r="HN30" t="s">
        <v>32</v>
      </c>
      <c r="HO30" t="s">
        <v>33</v>
      </c>
      <c r="HP30" t="s">
        <v>29</v>
      </c>
      <c r="HQ30" t="s">
        <v>29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44</v>
      </c>
      <c r="F31" t="s">
        <v>45</v>
      </c>
      <c r="G31" t="s">
        <v>46</v>
      </c>
      <c r="H31" t="str">
        <f>'1.Ведомость'!C27</f>
        <v>м3</v>
      </c>
      <c r="I31">
        <f>I28*J31</f>
        <v>1.3612</v>
      </c>
      <c r="J31">
        <v>1.6600000000000001</v>
      </c>
      <c r="K31">
        <v>1.66</v>
      </c>
      <c r="O31">
        <f t="shared" si="21"/>
        <v>8080</v>
      </c>
      <c r="P31">
        <f t="shared" si="22"/>
        <v>8080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92803723</v>
      </c>
      <c r="AB31">
        <f t="shared" si="32"/>
        <v>5936.06</v>
      </c>
      <c r="AC31">
        <f t="shared" si="33"/>
        <v>5936.06</v>
      </c>
      <c r="AD31">
        <f>ROUND((((ET31)-(EU31))+AE31),2)</f>
        <v>0</v>
      </c>
      <c r="AE31">
        <f t="shared" si="53"/>
        <v>0</v>
      </c>
      <c r="AF31">
        <f t="shared" si="53"/>
        <v>0</v>
      </c>
      <c r="AG31">
        <f t="shared" si="34"/>
        <v>0</v>
      </c>
      <c r="AH31">
        <f t="shared" si="54"/>
        <v>0</v>
      </c>
      <c r="AI31">
        <f t="shared" si="54"/>
        <v>0</v>
      </c>
      <c r="AJ31">
        <f t="shared" si="35"/>
        <v>0</v>
      </c>
      <c r="AK31">
        <v>5936.06</v>
      </c>
      <c r="AL31">
        <v>5936.06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116</v>
      </c>
      <c r="AU31">
        <v>80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7005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116</v>
      </c>
      <c r="CA31">
        <v>80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8080</v>
      </c>
      <c r="CQ31">
        <f>AC31</f>
        <v>5936.06</v>
      </c>
      <c r="CR31">
        <f>AD31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42</v>
      </c>
      <c r="DW31" t="s">
        <v>42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66696387</v>
      </c>
      <c r="EF31">
        <v>2</v>
      </c>
      <c r="EG31" t="s">
        <v>27</v>
      </c>
      <c r="EH31">
        <v>7</v>
      </c>
      <c r="EI31" t="s">
        <v>28</v>
      </c>
      <c r="EJ31">
        <v>1</v>
      </c>
      <c r="EK31">
        <v>7005</v>
      </c>
      <c r="EL31" t="s">
        <v>29</v>
      </c>
      <c r="EM31" t="s">
        <v>30</v>
      </c>
      <c r="EO31" t="s">
        <v>6</v>
      </c>
      <c r="EQ31">
        <v>0</v>
      </c>
      <c r="ER31">
        <v>5819.67</v>
      </c>
      <c r="ES31">
        <v>5936.06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5819.67</v>
      </c>
      <c r="FQ31">
        <v>0</v>
      </c>
      <c r="FR31">
        <v>0</v>
      </c>
      <c r="FS31">
        <v>0</v>
      </c>
      <c r="FX31">
        <v>116</v>
      </c>
      <c r="FY31">
        <v>80</v>
      </c>
      <c r="GA31" t="s">
        <v>47</v>
      </c>
      <c r="GD31">
        <v>1</v>
      </c>
      <c r="GF31">
        <v>913201392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8080</v>
      </c>
      <c r="GN31">
        <f t="shared" si="47"/>
        <v>8080</v>
      </c>
      <c r="GO31">
        <f t="shared" si="48"/>
        <v>0</v>
      </c>
      <c r="GP31">
        <f t="shared" si="49"/>
        <v>0</v>
      </c>
      <c r="GR31">
        <v>1</v>
      </c>
      <c r="GS31">
        <v>1</v>
      </c>
      <c r="GT31">
        <v>0</v>
      </c>
      <c r="GU31" t="s">
        <v>6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48</v>
      </c>
      <c r="HF31" t="s">
        <v>49</v>
      </c>
      <c r="HG31">
        <f>ROUND(AC31*I31,0)</f>
        <v>8080</v>
      </c>
      <c r="HM31" t="s">
        <v>6</v>
      </c>
      <c r="HN31" t="s">
        <v>32</v>
      </c>
      <c r="HO31" t="s">
        <v>33</v>
      </c>
      <c r="HP31" t="s">
        <v>29</v>
      </c>
      <c r="HQ31" t="s">
        <v>29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ROW(SmtRes!A16)</f>
        <v>16</v>
      </c>
      <c r="D32">
        <f>ROW(EtalonRes!A14)</f>
        <v>14</v>
      </c>
      <c r="E32" t="s">
        <v>49</v>
      </c>
      <c r="F32" t="s">
        <v>50</v>
      </c>
      <c r="G32" t="s">
        <v>51</v>
      </c>
      <c r="H32" t="s">
        <v>23</v>
      </c>
      <c r="I32">
        <v>0.8</v>
      </c>
      <c r="J32">
        <v>0</v>
      </c>
      <c r="K32">
        <v>0.8</v>
      </c>
      <c r="O32">
        <f t="shared" si="21"/>
        <v>138527</v>
      </c>
      <c r="P32">
        <f t="shared" si="22"/>
        <v>371</v>
      </c>
      <c r="Q32">
        <f t="shared" si="23"/>
        <v>65429</v>
      </c>
      <c r="R32">
        <f t="shared" si="24"/>
        <v>29168</v>
      </c>
      <c r="S32">
        <f t="shared" si="25"/>
        <v>72727</v>
      </c>
      <c r="T32">
        <f t="shared" si="26"/>
        <v>0</v>
      </c>
      <c r="U32">
        <f t="shared" si="27"/>
        <v>176.64</v>
      </c>
      <c r="V32">
        <f t="shared" si="28"/>
        <v>48.172800000000002</v>
      </c>
      <c r="W32">
        <f t="shared" si="29"/>
        <v>0</v>
      </c>
      <c r="X32">
        <f t="shared" si="30"/>
        <v>112085</v>
      </c>
      <c r="Y32">
        <f t="shared" si="31"/>
        <v>74383</v>
      </c>
      <c r="AA32">
        <v>92803723</v>
      </c>
      <c r="AB32">
        <f t="shared" si="32"/>
        <v>7276.38</v>
      </c>
      <c r="AC32">
        <f t="shared" si="33"/>
        <v>46.78</v>
      </c>
      <c r="AD32">
        <f>ROUND(((((ET32*ROUND(1.2,7)))-((EU32*ROUND(1.2,7))))+AE32),2)</f>
        <v>5202.66</v>
      </c>
      <c r="AE32">
        <f>ROUND(((EU32*ROUND(1.2,7))),2)</f>
        <v>812.92</v>
      </c>
      <c r="AF32">
        <f>ROUND(((EV32*ROUND(1.2,7))),2)</f>
        <v>2026.94</v>
      </c>
      <c r="AG32">
        <f t="shared" si="34"/>
        <v>0</v>
      </c>
      <c r="AH32">
        <f>((EW32*ROUND(1.2,7)))</f>
        <v>220.79999999999998</v>
      </c>
      <c r="AI32">
        <f>((EX32*ROUND(1.2,7)))</f>
        <v>60.215999999999994</v>
      </c>
      <c r="AJ32">
        <f t="shared" si="35"/>
        <v>0</v>
      </c>
      <c r="AK32">
        <v>6071.45</v>
      </c>
      <c r="AL32">
        <v>46.78</v>
      </c>
      <c r="AM32">
        <v>4335.55</v>
      </c>
      <c r="AN32">
        <v>677.43</v>
      </c>
      <c r="AO32">
        <v>1689.12</v>
      </c>
      <c r="AP32">
        <v>0</v>
      </c>
      <c r="AQ32">
        <v>184</v>
      </c>
      <c r="AR32">
        <v>50.18</v>
      </c>
      <c r="AS32">
        <v>0</v>
      </c>
      <c r="AT32">
        <v>110</v>
      </c>
      <c r="AU32">
        <v>73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52</v>
      </c>
      <c r="BM32">
        <v>7001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110</v>
      </c>
      <c r="CA32">
        <v>73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53</v>
      </c>
      <c r="CO32">
        <v>0</v>
      </c>
      <c r="CP32">
        <f t="shared" si="36"/>
        <v>138527</v>
      </c>
      <c r="CQ32">
        <f>AC32*BC32</f>
        <v>464.05760000000004</v>
      </c>
      <c r="CR32">
        <f>AD32*BB32</f>
        <v>81785.815199999997</v>
      </c>
      <c r="CS32">
        <f t="shared" si="37"/>
        <v>36459.462</v>
      </c>
      <c r="CT32">
        <f t="shared" si="38"/>
        <v>90908.259000000005</v>
      </c>
      <c r="CU32">
        <f t="shared" si="39"/>
        <v>0</v>
      </c>
      <c r="CV32">
        <f t="shared" si="40"/>
        <v>220.79999999999998</v>
      </c>
      <c r="CW32">
        <f t="shared" si="41"/>
        <v>60.215999999999994</v>
      </c>
      <c r="CX32">
        <f t="shared" si="42"/>
        <v>0</v>
      </c>
      <c r="CY32">
        <f t="shared" si="43"/>
        <v>112084.5</v>
      </c>
      <c r="CZ32">
        <f t="shared" si="44"/>
        <v>74383.350000000006</v>
      </c>
      <c r="DC32" t="s">
        <v>6</v>
      </c>
      <c r="DD32" t="s">
        <v>6</v>
      </c>
      <c r="DE32" t="s">
        <v>54</v>
      </c>
      <c r="DF32" t="s">
        <v>54</v>
      </c>
      <c r="DG32" t="s">
        <v>54</v>
      </c>
      <c r="DH32" t="s">
        <v>6</v>
      </c>
      <c r="DI32" t="s">
        <v>54</v>
      </c>
      <c r="DJ32" t="s">
        <v>54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66696383</v>
      </c>
      <c r="EF32">
        <v>2</v>
      </c>
      <c r="EG32" t="s">
        <v>27</v>
      </c>
      <c r="EH32">
        <v>7</v>
      </c>
      <c r="EI32" t="s">
        <v>28</v>
      </c>
      <c r="EJ32">
        <v>1</v>
      </c>
      <c r="EK32">
        <v>7001</v>
      </c>
      <c r="EL32" t="s">
        <v>28</v>
      </c>
      <c r="EM32" t="s">
        <v>30</v>
      </c>
      <c r="EO32" t="s">
        <v>55</v>
      </c>
      <c r="EQ32">
        <v>131072</v>
      </c>
      <c r="ER32">
        <v>6071.45</v>
      </c>
      <c r="ES32">
        <v>46.78</v>
      </c>
      <c r="ET32">
        <v>4335.55</v>
      </c>
      <c r="EU32">
        <v>677.43</v>
      </c>
      <c r="EV32">
        <v>1689.12</v>
      </c>
      <c r="EW32">
        <v>184</v>
      </c>
      <c r="EX32">
        <v>50.18</v>
      </c>
      <c r="EY32">
        <v>0</v>
      </c>
      <c r="FQ32">
        <v>0</v>
      </c>
      <c r="FR32">
        <v>0</v>
      </c>
      <c r="FS32">
        <v>0</v>
      </c>
      <c r="FX32">
        <v>110</v>
      </c>
      <c r="FY32">
        <v>73</v>
      </c>
      <c r="GA32" t="s">
        <v>6</v>
      </c>
      <c r="GD32">
        <v>1</v>
      </c>
      <c r="GF32">
        <v>-873035460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5"/>
        <v>0</v>
      </c>
      <c r="GM32">
        <f t="shared" si="46"/>
        <v>324995</v>
      </c>
      <c r="GN32">
        <f t="shared" si="47"/>
        <v>324995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6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6</v>
      </c>
      <c r="HF32" t="s">
        <v>6</v>
      </c>
      <c r="HM32" t="s">
        <v>6</v>
      </c>
      <c r="HN32" t="s">
        <v>56</v>
      </c>
      <c r="HO32" t="s">
        <v>57</v>
      </c>
      <c r="HP32" t="s">
        <v>28</v>
      </c>
      <c r="HQ32" t="s">
        <v>28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15</v>
      </c>
      <c r="E33" t="s">
        <v>58</v>
      </c>
      <c r="F33" t="s">
        <v>59</v>
      </c>
      <c r="G33" t="s">
        <v>60</v>
      </c>
      <c r="H33" t="str">
        <f>'1.Ведомость'!C29</f>
        <v>ШТ</v>
      </c>
      <c r="I33">
        <f>I32*J33</f>
        <v>80</v>
      </c>
      <c r="J33">
        <v>100</v>
      </c>
      <c r="K33">
        <v>100</v>
      </c>
      <c r="O33">
        <f t="shared" si="21"/>
        <v>468668</v>
      </c>
      <c r="P33">
        <f t="shared" si="22"/>
        <v>468668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92803723</v>
      </c>
      <c r="AB33">
        <f t="shared" si="32"/>
        <v>590.55999999999995</v>
      </c>
      <c r="AC33">
        <f t="shared" si="33"/>
        <v>590.55999999999995</v>
      </c>
      <c r="AD33">
        <f t="shared" ref="AD33:AD55" si="55">ROUND((((ET33)-(EU33))+AE33),2)</f>
        <v>0</v>
      </c>
      <c r="AE33">
        <f t="shared" ref="AE33:AE55" si="56">ROUND((EU33),2)</f>
        <v>0</v>
      </c>
      <c r="AF33">
        <f t="shared" ref="AF33:AF55" si="57">ROUND((EV33),2)</f>
        <v>0</v>
      </c>
      <c r="AG33">
        <f t="shared" si="34"/>
        <v>0</v>
      </c>
      <c r="AH33">
        <f t="shared" ref="AH33:AH55" si="58">(EW33)</f>
        <v>0</v>
      </c>
      <c r="AI33">
        <f t="shared" ref="AI33:AI55" si="59">(EX33)</f>
        <v>0</v>
      </c>
      <c r="AJ33">
        <f t="shared" si="35"/>
        <v>0</v>
      </c>
      <c r="AK33">
        <v>590.55999999999995</v>
      </c>
      <c r="AL33">
        <v>590.55999999999995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110</v>
      </c>
      <c r="AU33">
        <v>73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61</v>
      </c>
      <c r="BM33">
        <v>7001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110</v>
      </c>
      <c r="CA33">
        <v>73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468668</v>
      </c>
      <c r="CQ33">
        <f>AC33*BC33</f>
        <v>5858.3551999999991</v>
      </c>
      <c r="CR33">
        <f>AD33*BB33</f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37</v>
      </c>
      <c r="DW33" t="s">
        <v>37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66696383</v>
      </c>
      <c r="EF33">
        <v>2</v>
      </c>
      <c r="EG33" t="s">
        <v>27</v>
      </c>
      <c r="EH33">
        <v>7</v>
      </c>
      <c r="EI33" t="s">
        <v>28</v>
      </c>
      <c r="EJ33">
        <v>1</v>
      </c>
      <c r="EK33">
        <v>7001</v>
      </c>
      <c r="EL33" t="s">
        <v>28</v>
      </c>
      <c r="EM33" t="s">
        <v>30</v>
      </c>
      <c r="EO33" t="s">
        <v>6</v>
      </c>
      <c r="EQ33">
        <v>2097152</v>
      </c>
      <c r="ER33">
        <v>590.55999999999995</v>
      </c>
      <c r="ES33">
        <v>590.55999999999995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110</v>
      </c>
      <c r="FY33">
        <v>73</v>
      </c>
      <c r="GA33" t="s">
        <v>6</v>
      </c>
      <c r="GD33">
        <v>1</v>
      </c>
      <c r="GF33">
        <v>-1261829106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468668</v>
      </c>
      <c r="GN33">
        <f t="shared" si="47"/>
        <v>468668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6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6</v>
      </c>
      <c r="HF33" t="s">
        <v>6</v>
      </c>
      <c r="HM33" t="s">
        <v>6</v>
      </c>
      <c r="HN33" t="s">
        <v>56</v>
      </c>
      <c r="HO33" t="s">
        <v>57</v>
      </c>
      <c r="HP33" t="s">
        <v>28</v>
      </c>
      <c r="HQ33" t="s">
        <v>28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14</v>
      </c>
      <c r="E34" t="s">
        <v>62</v>
      </c>
      <c r="F34" t="s">
        <v>40</v>
      </c>
      <c r="G34" t="s">
        <v>41</v>
      </c>
      <c r="H34" t="str">
        <f>'1.Ведомость'!C30</f>
        <v>м3</v>
      </c>
      <c r="I34">
        <f>I32*J34</f>
        <v>-7.1999999999999995E-2</v>
      </c>
      <c r="J34">
        <v>-8.9999999999999983E-2</v>
      </c>
      <c r="K34">
        <v>-0.09</v>
      </c>
      <c r="O34">
        <f t="shared" si="21"/>
        <v>-371</v>
      </c>
      <c r="P34">
        <f t="shared" si="22"/>
        <v>-371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92803723</v>
      </c>
      <c r="AB34">
        <f t="shared" si="32"/>
        <v>519.79999999999995</v>
      </c>
      <c r="AC34">
        <f t="shared" si="33"/>
        <v>519.79999999999995</v>
      </c>
      <c r="AD34">
        <f t="shared" si="55"/>
        <v>0</v>
      </c>
      <c r="AE34">
        <f t="shared" si="56"/>
        <v>0</v>
      </c>
      <c r="AF34">
        <f t="shared" si="57"/>
        <v>0</v>
      </c>
      <c r="AG34">
        <f t="shared" si="34"/>
        <v>0</v>
      </c>
      <c r="AH34">
        <f t="shared" si="58"/>
        <v>0</v>
      </c>
      <c r="AI34">
        <f t="shared" si="59"/>
        <v>0</v>
      </c>
      <c r="AJ34">
        <f t="shared" si="35"/>
        <v>0</v>
      </c>
      <c r="AK34">
        <v>519.79999999999995</v>
      </c>
      <c r="AL34">
        <v>519.79999999999995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110</v>
      </c>
      <c r="AU34">
        <v>73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43</v>
      </c>
      <c r="BM34">
        <v>7001</v>
      </c>
      <c r="BN34">
        <v>0</v>
      </c>
      <c r="BO34" t="s">
        <v>6</v>
      </c>
      <c r="BP34">
        <v>0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110</v>
      </c>
      <c r="CA34">
        <v>73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-371</v>
      </c>
      <c r="CQ34">
        <f>AC34*BC34</f>
        <v>5156.4159999999993</v>
      </c>
      <c r="CR34">
        <f>AD34*BB34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42</v>
      </c>
      <c r="DW34" t="s">
        <v>42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66696383</v>
      </c>
      <c r="EF34">
        <v>2</v>
      </c>
      <c r="EG34" t="s">
        <v>27</v>
      </c>
      <c r="EH34">
        <v>7</v>
      </c>
      <c r="EI34" t="s">
        <v>28</v>
      </c>
      <c r="EJ34">
        <v>1</v>
      </c>
      <c r="EK34">
        <v>7001</v>
      </c>
      <c r="EL34" t="s">
        <v>28</v>
      </c>
      <c r="EM34" t="s">
        <v>30</v>
      </c>
      <c r="EO34" t="s">
        <v>6</v>
      </c>
      <c r="EQ34">
        <v>0</v>
      </c>
      <c r="ER34">
        <v>519.79999999999995</v>
      </c>
      <c r="ES34">
        <v>519.79999999999995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110</v>
      </c>
      <c r="FY34">
        <v>73</v>
      </c>
      <c r="GA34" t="s">
        <v>6</v>
      </c>
      <c r="GD34">
        <v>1</v>
      </c>
      <c r="GF34">
        <v>461598558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5"/>
        <v>0</v>
      </c>
      <c r="GM34">
        <f t="shared" si="46"/>
        <v>-371</v>
      </c>
      <c r="GN34">
        <f t="shared" si="47"/>
        <v>-371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6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6</v>
      </c>
      <c r="HF34" t="s">
        <v>6</v>
      </c>
      <c r="HM34" t="s">
        <v>6</v>
      </c>
      <c r="HN34" t="s">
        <v>56</v>
      </c>
      <c r="HO34" t="s">
        <v>57</v>
      </c>
      <c r="HP34" t="s">
        <v>28</v>
      </c>
      <c r="HQ34" t="s">
        <v>28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16</v>
      </c>
      <c r="E35" t="s">
        <v>63</v>
      </c>
      <c r="F35" t="s">
        <v>45</v>
      </c>
      <c r="G35" t="s">
        <v>46</v>
      </c>
      <c r="H35" t="str">
        <f>'1.Ведомость'!C31</f>
        <v>м3</v>
      </c>
      <c r="I35">
        <f>I32*J35</f>
        <v>7.1999999999999995E-2</v>
      </c>
      <c r="J35">
        <v>8.9999999999999983E-2</v>
      </c>
      <c r="K35">
        <v>0.09</v>
      </c>
      <c r="O35">
        <f t="shared" si="21"/>
        <v>427</v>
      </c>
      <c r="P35">
        <f t="shared" si="22"/>
        <v>427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92803723</v>
      </c>
      <c r="AB35">
        <f t="shared" si="32"/>
        <v>5936.06</v>
      </c>
      <c r="AC35">
        <f t="shared" si="33"/>
        <v>5936.06</v>
      </c>
      <c r="AD35">
        <f t="shared" si="55"/>
        <v>0</v>
      </c>
      <c r="AE35">
        <f t="shared" si="56"/>
        <v>0</v>
      </c>
      <c r="AF35">
        <f t="shared" si="57"/>
        <v>0</v>
      </c>
      <c r="AG35">
        <f t="shared" si="34"/>
        <v>0</v>
      </c>
      <c r="AH35">
        <f t="shared" si="58"/>
        <v>0</v>
      </c>
      <c r="AI35">
        <f t="shared" si="59"/>
        <v>0</v>
      </c>
      <c r="AJ35">
        <f t="shared" si="35"/>
        <v>0</v>
      </c>
      <c r="AK35">
        <v>5936.06</v>
      </c>
      <c r="AL35">
        <v>5936.06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110</v>
      </c>
      <c r="AU35">
        <v>80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7001</v>
      </c>
      <c r="BN35">
        <v>0</v>
      </c>
      <c r="BO35" t="s">
        <v>6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110</v>
      </c>
      <c r="CA35">
        <v>80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6"/>
        <v>427</v>
      </c>
      <c r="CQ35">
        <f>AC35</f>
        <v>5936.06</v>
      </c>
      <c r="CR35">
        <f>AD35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42</v>
      </c>
      <c r="DW35" t="s">
        <v>42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66696383</v>
      </c>
      <c r="EF35">
        <v>2</v>
      </c>
      <c r="EG35" t="s">
        <v>27</v>
      </c>
      <c r="EH35">
        <v>7</v>
      </c>
      <c r="EI35" t="s">
        <v>28</v>
      </c>
      <c r="EJ35">
        <v>1</v>
      </c>
      <c r="EK35">
        <v>7001</v>
      </c>
      <c r="EL35" t="s">
        <v>28</v>
      </c>
      <c r="EM35" t="s">
        <v>30</v>
      </c>
      <c r="EO35" t="s">
        <v>6</v>
      </c>
      <c r="EQ35">
        <v>0</v>
      </c>
      <c r="ER35">
        <v>5819.67</v>
      </c>
      <c r="ES35">
        <v>5936.06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5819.67</v>
      </c>
      <c r="FQ35">
        <v>0</v>
      </c>
      <c r="FR35">
        <v>0</v>
      </c>
      <c r="FS35">
        <v>0</v>
      </c>
      <c r="FX35">
        <v>110</v>
      </c>
      <c r="FY35">
        <v>80</v>
      </c>
      <c r="GA35" t="s">
        <v>47</v>
      </c>
      <c r="GD35">
        <v>1</v>
      </c>
      <c r="GF35">
        <v>913201392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5"/>
        <v>0</v>
      </c>
      <c r="GM35">
        <f t="shared" si="46"/>
        <v>427</v>
      </c>
      <c r="GN35">
        <f t="shared" si="47"/>
        <v>427</v>
      </c>
      <c r="GO35">
        <f t="shared" si="48"/>
        <v>0</v>
      </c>
      <c r="GP35">
        <f t="shared" si="49"/>
        <v>0</v>
      </c>
      <c r="GR35">
        <v>1</v>
      </c>
      <c r="GS35">
        <v>1</v>
      </c>
      <c r="GT35">
        <v>0</v>
      </c>
      <c r="GU35" t="s">
        <v>6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48</v>
      </c>
      <c r="HF35" t="s">
        <v>49</v>
      </c>
      <c r="HG35">
        <f>ROUND(AC35*I35,0)</f>
        <v>427</v>
      </c>
      <c r="HM35" t="s">
        <v>6</v>
      </c>
      <c r="HN35" t="s">
        <v>56</v>
      </c>
      <c r="HO35" t="s">
        <v>57</v>
      </c>
      <c r="HP35" t="s">
        <v>28</v>
      </c>
      <c r="HQ35" t="s">
        <v>28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ROW(SmtRes!A23)</f>
        <v>23</v>
      </c>
      <c r="D36">
        <f>ROW(EtalonRes!A20)</f>
        <v>20</v>
      </c>
      <c r="E36" t="s">
        <v>64</v>
      </c>
      <c r="F36" t="s">
        <v>65</v>
      </c>
      <c r="G36" t="s">
        <v>66</v>
      </c>
      <c r="H36" t="s">
        <v>67</v>
      </c>
      <c r="I36">
        <v>0.24</v>
      </c>
      <c r="J36">
        <v>0</v>
      </c>
      <c r="K36">
        <v>0.24</v>
      </c>
      <c r="O36">
        <f t="shared" si="21"/>
        <v>11308</v>
      </c>
      <c r="P36">
        <f t="shared" si="22"/>
        <v>289</v>
      </c>
      <c r="Q36">
        <f t="shared" si="23"/>
        <v>475</v>
      </c>
      <c r="R36">
        <f t="shared" si="24"/>
        <v>196</v>
      </c>
      <c r="S36">
        <f t="shared" si="25"/>
        <v>10544</v>
      </c>
      <c r="T36">
        <f t="shared" si="26"/>
        <v>0</v>
      </c>
      <c r="U36">
        <f t="shared" si="27"/>
        <v>25.92</v>
      </c>
      <c r="V36">
        <f t="shared" si="28"/>
        <v>0.3528</v>
      </c>
      <c r="W36">
        <f t="shared" si="29"/>
        <v>0</v>
      </c>
      <c r="X36">
        <f t="shared" si="30"/>
        <v>12458</v>
      </c>
      <c r="Y36">
        <f t="shared" si="31"/>
        <v>8592</v>
      </c>
      <c r="AA36">
        <v>92803723</v>
      </c>
      <c r="AB36">
        <f t="shared" si="32"/>
        <v>1226.95</v>
      </c>
      <c r="AC36">
        <f t="shared" si="33"/>
        <v>121.48</v>
      </c>
      <c r="AD36">
        <f t="shared" si="55"/>
        <v>125.91</v>
      </c>
      <c r="AE36">
        <f t="shared" si="56"/>
        <v>18.18</v>
      </c>
      <c r="AF36">
        <f t="shared" si="57"/>
        <v>979.56</v>
      </c>
      <c r="AG36">
        <f t="shared" si="34"/>
        <v>0</v>
      </c>
      <c r="AH36">
        <f t="shared" si="58"/>
        <v>108</v>
      </c>
      <c r="AI36">
        <f t="shared" si="59"/>
        <v>1.47</v>
      </c>
      <c r="AJ36">
        <f t="shared" si="35"/>
        <v>0</v>
      </c>
      <c r="AK36">
        <v>1226.95</v>
      </c>
      <c r="AL36">
        <v>121.48</v>
      </c>
      <c r="AM36">
        <v>125.91</v>
      </c>
      <c r="AN36">
        <v>18.18</v>
      </c>
      <c r="AO36">
        <v>979.56</v>
      </c>
      <c r="AP36">
        <v>0</v>
      </c>
      <c r="AQ36">
        <v>108</v>
      </c>
      <c r="AR36">
        <v>1.47</v>
      </c>
      <c r="AS36">
        <v>0</v>
      </c>
      <c r="AT36">
        <v>116</v>
      </c>
      <c r="AU36">
        <v>80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68</v>
      </c>
      <c r="BM36">
        <v>7005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116</v>
      </c>
      <c r="CA36">
        <v>80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11308</v>
      </c>
      <c r="CQ36">
        <f>AC36*BC36</f>
        <v>1205.0816</v>
      </c>
      <c r="CR36">
        <f>AD36*BB36</f>
        <v>1979.3052</v>
      </c>
      <c r="CS36">
        <f t="shared" si="37"/>
        <v>815.37300000000005</v>
      </c>
      <c r="CT36">
        <f t="shared" si="38"/>
        <v>43933.265999999996</v>
      </c>
      <c r="CU36">
        <f t="shared" si="39"/>
        <v>0</v>
      </c>
      <c r="CV36">
        <f t="shared" si="40"/>
        <v>108</v>
      </c>
      <c r="CW36">
        <f t="shared" si="41"/>
        <v>1.47</v>
      </c>
      <c r="CX36">
        <f t="shared" si="42"/>
        <v>0</v>
      </c>
      <c r="CY36">
        <f t="shared" si="43"/>
        <v>12458.4</v>
      </c>
      <c r="CZ36">
        <f t="shared" si="44"/>
        <v>8592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67</v>
      </c>
      <c r="DW36" t="s">
        <v>67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66696387</v>
      </c>
      <c r="EF36">
        <v>2</v>
      </c>
      <c r="EG36" t="s">
        <v>27</v>
      </c>
      <c r="EH36">
        <v>7</v>
      </c>
      <c r="EI36" t="s">
        <v>28</v>
      </c>
      <c r="EJ36">
        <v>1</v>
      </c>
      <c r="EK36">
        <v>7005</v>
      </c>
      <c r="EL36" t="s">
        <v>29</v>
      </c>
      <c r="EM36" t="s">
        <v>30</v>
      </c>
      <c r="EO36" t="s">
        <v>6</v>
      </c>
      <c r="EQ36">
        <v>131072</v>
      </c>
      <c r="ER36">
        <v>1226.95</v>
      </c>
      <c r="ES36">
        <v>121.48</v>
      </c>
      <c r="ET36">
        <v>125.91</v>
      </c>
      <c r="EU36">
        <v>18.18</v>
      </c>
      <c r="EV36">
        <v>979.56</v>
      </c>
      <c r="EW36">
        <v>108</v>
      </c>
      <c r="EX36">
        <v>1.47</v>
      </c>
      <c r="EY36">
        <v>0</v>
      </c>
      <c r="FQ36">
        <v>0</v>
      </c>
      <c r="FR36">
        <v>0</v>
      </c>
      <c r="FS36">
        <v>0</v>
      </c>
      <c r="FX36">
        <v>116</v>
      </c>
      <c r="FY36">
        <v>80</v>
      </c>
      <c r="GA36" t="s">
        <v>6</v>
      </c>
      <c r="GD36">
        <v>1</v>
      </c>
      <c r="GF36">
        <v>1956296980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5"/>
        <v>0</v>
      </c>
      <c r="GM36">
        <f t="shared" si="46"/>
        <v>32358</v>
      </c>
      <c r="GN36">
        <f t="shared" si="47"/>
        <v>32358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6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6</v>
      </c>
      <c r="HF36" t="s">
        <v>6</v>
      </c>
      <c r="HM36" t="s">
        <v>6</v>
      </c>
      <c r="HN36" t="s">
        <v>32</v>
      </c>
      <c r="HO36" t="s">
        <v>33</v>
      </c>
      <c r="HP36" t="s">
        <v>29</v>
      </c>
      <c r="HQ36" t="s">
        <v>29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22</v>
      </c>
      <c r="E37" t="s">
        <v>69</v>
      </c>
      <c r="F37" t="s">
        <v>70</v>
      </c>
      <c r="G37" t="s">
        <v>71</v>
      </c>
      <c r="H37" t="str">
        <f>'1.Ведомость'!C33</f>
        <v>ШТ</v>
      </c>
      <c r="I37">
        <f>I36*J37</f>
        <v>20</v>
      </c>
      <c r="J37">
        <v>83.333333333333343</v>
      </c>
      <c r="K37">
        <v>83.333333300000007</v>
      </c>
      <c r="O37">
        <f t="shared" si="21"/>
        <v>17408</v>
      </c>
      <c r="P37">
        <f t="shared" si="22"/>
        <v>17408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92803723</v>
      </c>
      <c r="AB37">
        <f t="shared" si="32"/>
        <v>87.74</v>
      </c>
      <c r="AC37">
        <f t="shared" si="33"/>
        <v>87.74</v>
      </c>
      <c r="AD37">
        <f t="shared" si="55"/>
        <v>0</v>
      </c>
      <c r="AE37">
        <f t="shared" si="56"/>
        <v>0</v>
      </c>
      <c r="AF37">
        <f t="shared" si="57"/>
        <v>0</v>
      </c>
      <c r="AG37">
        <f t="shared" si="34"/>
        <v>0</v>
      </c>
      <c r="AH37">
        <f t="shared" si="58"/>
        <v>0</v>
      </c>
      <c r="AI37">
        <f t="shared" si="59"/>
        <v>0</v>
      </c>
      <c r="AJ37">
        <f t="shared" si="35"/>
        <v>0</v>
      </c>
      <c r="AK37">
        <v>87.74</v>
      </c>
      <c r="AL37">
        <v>87.74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116</v>
      </c>
      <c r="AU37">
        <v>80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72</v>
      </c>
      <c r="BM37">
        <v>7005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116</v>
      </c>
      <c r="CA37">
        <v>80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17408</v>
      </c>
      <c r="CQ37">
        <f>AC37*BC37</f>
        <v>870.38079999999991</v>
      </c>
      <c r="CR37">
        <f>AD37*BB37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37</v>
      </c>
      <c r="DW37" t="s">
        <v>37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66696387</v>
      </c>
      <c r="EF37">
        <v>2</v>
      </c>
      <c r="EG37" t="s">
        <v>27</v>
      </c>
      <c r="EH37">
        <v>7</v>
      </c>
      <c r="EI37" t="s">
        <v>28</v>
      </c>
      <c r="EJ37">
        <v>1</v>
      </c>
      <c r="EK37">
        <v>7005</v>
      </c>
      <c r="EL37" t="s">
        <v>29</v>
      </c>
      <c r="EM37" t="s">
        <v>30</v>
      </c>
      <c r="EO37" t="s">
        <v>6</v>
      </c>
      <c r="EQ37">
        <v>0</v>
      </c>
      <c r="ER37">
        <v>87.74</v>
      </c>
      <c r="ES37">
        <v>87.74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116</v>
      </c>
      <c r="FY37">
        <v>80</v>
      </c>
      <c r="GA37" t="s">
        <v>6</v>
      </c>
      <c r="GD37">
        <v>1</v>
      </c>
      <c r="GF37">
        <v>2005469035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5"/>
        <v>0</v>
      </c>
      <c r="GM37">
        <f t="shared" si="46"/>
        <v>17408</v>
      </c>
      <c r="GN37">
        <f t="shared" si="47"/>
        <v>17408</v>
      </c>
      <c r="GO37">
        <f t="shared" si="48"/>
        <v>0</v>
      </c>
      <c r="GP37">
        <f t="shared" si="49"/>
        <v>0</v>
      </c>
      <c r="GR37">
        <v>0</v>
      </c>
      <c r="GS37">
        <v>3</v>
      </c>
      <c r="GT37">
        <v>0</v>
      </c>
      <c r="GU37" t="s">
        <v>6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6</v>
      </c>
      <c r="HF37" t="s">
        <v>6</v>
      </c>
      <c r="HM37" t="s">
        <v>6</v>
      </c>
      <c r="HN37" t="s">
        <v>32</v>
      </c>
      <c r="HO37" t="s">
        <v>33</v>
      </c>
      <c r="HP37" t="s">
        <v>29</v>
      </c>
      <c r="HQ37" t="s">
        <v>29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21</v>
      </c>
      <c r="E38" t="s">
        <v>73</v>
      </c>
      <c r="F38" t="s">
        <v>74</v>
      </c>
      <c r="G38" t="s">
        <v>75</v>
      </c>
      <c r="H38" t="str">
        <f>'1.Ведомость'!C34</f>
        <v>м3</v>
      </c>
      <c r="I38">
        <f>I36*J38</f>
        <v>-0.06</v>
      </c>
      <c r="J38">
        <v>-0.25</v>
      </c>
      <c r="K38">
        <v>-0.25</v>
      </c>
      <c r="O38">
        <f t="shared" si="21"/>
        <v>-289</v>
      </c>
      <c r="P38">
        <f t="shared" si="22"/>
        <v>-289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92803723</v>
      </c>
      <c r="AB38">
        <f t="shared" si="32"/>
        <v>485.9</v>
      </c>
      <c r="AC38">
        <f t="shared" si="33"/>
        <v>485.9</v>
      </c>
      <c r="AD38">
        <f t="shared" si="55"/>
        <v>0</v>
      </c>
      <c r="AE38">
        <f t="shared" si="56"/>
        <v>0</v>
      </c>
      <c r="AF38">
        <f t="shared" si="57"/>
        <v>0</v>
      </c>
      <c r="AG38">
        <f t="shared" si="34"/>
        <v>0</v>
      </c>
      <c r="AH38">
        <f t="shared" si="58"/>
        <v>0</v>
      </c>
      <c r="AI38">
        <f t="shared" si="59"/>
        <v>0</v>
      </c>
      <c r="AJ38">
        <f t="shared" si="35"/>
        <v>0</v>
      </c>
      <c r="AK38">
        <v>485.9</v>
      </c>
      <c r="AL38">
        <v>485.9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116</v>
      </c>
      <c r="AU38">
        <v>80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76</v>
      </c>
      <c r="BM38">
        <v>7005</v>
      </c>
      <c r="BN38">
        <v>0</v>
      </c>
      <c r="BO38" t="s">
        <v>6</v>
      </c>
      <c r="BP38">
        <v>0</v>
      </c>
      <c r="BQ38">
        <v>2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116</v>
      </c>
      <c r="CA38">
        <v>80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-289</v>
      </c>
      <c r="CQ38">
        <f>AC38*BC38</f>
        <v>4820.1279999999997</v>
      </c>
      <c r="CR38">
        <f>AD38*BB38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42</v>
      </c>
      <c r="DW38" t="s">
        <v>42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66696387</v>
      </c>
      <c r="EF38">
        <v>2</v>
      </c>
      <c r="EG38" t="s">
        <v>27</v>
      </c>
      <c r="EH38">
        <v>7</v>
      </c>
      <c r="EI38" t="s">
        <v>28</v>
      </c>
      <c r="EJ38">
        <v>1</v>
      </c>
      <c r="EK38">
        <v>7005</v>
      </c>
      <c r="EL38" t="s">
        <v>29</v>
      </c>
      <c r="EM38" t="s">
        <v>30</v>
      </c>
      <c r="EO38" t="s">
        <v>6</v>
      </c>
      <c r="EQ38">
        <v>0</v>
      </c>
      <c r="ER38">
        <v>485.9</v>
      </c>
      <c r="ES38">
        <v>485.9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116</v>
      </c>
      <c r="FY38">
        <v>80</v>
      </c>
      <c r="GA38" t="s">
        <v>6</v>
      </c>
      <c r="GD38">
        <v>1</v>
      </c>
      <c r="GF38">
        <v>810710044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5"/>
        <v>0</v>
      </c>
      <c r="GM38">
        <f t="shared" si="46"/>
        <v>-289</v>
      </c>
      <c r="GN38">
        <f t="shared" si="47"/>
        <v>-289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t="s">
        <v>6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6</v>
      </c>
      <c r="HF38" t="s">
        <v>6</v>
      </c>
      <c r="HM38" t="s">
        <v>6</v>
      </c>
      <c r="HN38" t="s">
        <v>32</v>
      </c>
      <c r="HO38" t="s">
        <v>33</v>
      </c>
      <c r="HP38" t="s">
        <v>29</v>
      </c>
      <c r="HQ38" t="s">
        <v>29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23</v>
      </c>
      <c r="E39" t="s">
        <v>77</v>
      </c>
      <c r="F39" t="s">
        <v>45</v>
      </c>
      <c r="G39" t="s">
        <v>46</v>
      </c>
      <c r="H39" t="str">
        <f>'1.Ведомость'!C35</f>
        <v>м3</v>
      </c>
      <c r="I39">
        <f>I36*J39</f>
        <v>0.06</v>
      </c>
      <c r="J39">
        <v>0.25</v>
      </c>
      <c r="K39">
        <v>0.25</v>
      </c>
      <c r="O39">
        <f t="shared" si="21"/>
        <v>356</v>
      </c>
      <c r="P39">
        <f t="shared" si="22"/>
        <v>356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92803723</v>
      </c>
      <c r="AB39">
        <f t="shared" si="32"/>
        <v>5936.06</v>
      </c>
      <c r="AC39">
        <f t="shared" si="33"/>
        <v>5936.06</v>
      </c>
      <c r="AD39">
        <f t="shared" si="55"/>
        <v>0</v>
      </c>
      <c r="AE39">
        <f t="shared" si="56"/>
        <v>0</v>
      </c>
      <c r="AF39">
        <f t="shared" si="57"/>
        <v>0</v>
      </c>
      <c r="AG39">
        <f t="shared" si="34"/>
        <v>0</v>
      </c>
      <c r="AH39">
        <f t="shared" si="58"/>
        <v>0</v>
      </c>
      <c r="AI39">
        <f t="shared" si="59"/>
        <v>0</v>
      </c>
      <c r="AJ39">
        <f t="shared" si="35"/>
        <v>0</v>
      </c>
      <c r="AK39">
        <v>5936.06</v>
      </c>
      <c r="AL39">
        <v>5936.06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110</v>
      </c>
      <c r="AU39">
        <v>80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7001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110</v>
      </c>
      <c r="CA39">
        <v>80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6"/>
        <v>356</v>
      </c>
      <c r="CQ39">
        <f>AC39</f>
        <v>5936.06</v>
      </c>
      <c r="CR39">
        <f>AD39</f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 t="shared" si="43"/>
        <v>0</v>
      </c>
      <c r="CZ39">
        <f t="shared" si="44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42</v>
      </c>
      <c r="DW39" t="s">
        <v>42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66696383</v>
      </c>
      <c r="EF39">
        <v>2</v>
      </c>
      <c r="EG39" t="s">
        <v>27</v>
      </c>
      <c r="EH39">
        <v>7</v>
      </c>
      <c r="EI39" t="s">
        <v>28</v>
      </c>
      <c r="EJ39">
        <v>1</v>
      </c>
      <c r="EK39">
        <v>7001</v>
      </c>
      <c r="EL39" t="s">
        <v>28</v>
      </c>
      <c r="EM39" t="s">
        <v>30</v>
      </c>
      <c r="EO39" t="s">
        <v>6</v>
      </c>
      <c r="EQ39">
        <v>0</v>
      </c>
      <c r="ER39">
        <v>5819.67</v>
      </c>
      <c r="ES39">
        <v>5936.06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5819.67</v>
      </c>
      <c r="FQ39">
        <v>0</v>
      </c>
      <c r="FR39">
        <v>0</v>
      </c>
      <c r="FS39">
        <v>0</v>
      </c>
      <c r="FX39">
        <v>110</v>
      </c>
      <c r="FY39">
        <v>80</v>
      </c>
      <c r="GA39" t="s">
        <v>47</v>
      </c>
      <c r="GD39">
        <v>1</v>
      </c>
      <c r="GF39">
        <v>913201392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5"/>
        <v>0</v>
      </c>
      <c r="GM39">
        <f t="shared" si="46"/>
        <v>356</v>
      </c>
      <c r="GN39">
        <f t="shared" si="47"/>
        <v>356</v>
      </c>
      <c r="GO39">
        <f t="shared" si="48"/>
        <v>0</v>
      </c>
      <c r="GP39">
        <f t="shared" si="49"/>
        <v>0</v>
      </c>
      <c r="GR39">
        <v>1</v>
      </c>
      <c r="GS39">
        <v>1</v>
      </c>
      <c r="GT39">
        <v>0</v>
      </c>
      <c r="GU39" t="s">
        <v>6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48</v>
      </c>
      <c r="HF39" t="s">
        <v>49</v>
      </c>
      <c r="HG39">
        <f>ROUND(AC39*I39,0)</f>
        <v>356</v>
      </c>
      <c r="HM39" t="s">
        <v>6</v>
      </c>
      <c r="HN39" t="s">
        <v>56</v>
      </c>
      <c r="HO39" t="s">
        <v>57</v>
      </c>
      <c r="HP39" t="s">
        <v>28</v>
      </c>
      <c r="HQ39" t="s">
        <v>28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ROW(SmtRes!A46)</f>
        <v>46</v>
      </c>
      <c r="D40">
        <f>ROW(EtalonRes!A43)</f>
        <v>43</v>
      </c>
      <c r="E40" t="s">
        <v>78</v>
      </c>
      <c r="F40" t="s">
        <v>79</v>
      </c>
      <c r="G40" t="s">
        <v>80</v>
      </c>
      <c r="H40" t="s">
        <v>81</v>
      </c>
      <c r="I40">
        <v>0.33600000000000002</v>
      </c>
      <c r="J40">
        <v>0</v>
      </c>
      <c r="K40">
        <v>0.33600000000000002</v>
      </c>
      <c r="O40">
        <f t="shared" si="21"/>
        <v>7935</v>
      </c>
      <c r="P40">
        <f t="shared" si="22"/>
        <v>295</v>
      </c>
      <c r="Q40">
        <f t="shared" si="23"/>
        <v>3546</v>
      </c>
      <c r="R40">
        <f t="shared" si="24"/>
        <v>1183</v>
      </c>
      <c r="S40">
        <f t="shared" si="25"/>
        <v>4094</v>
      </c>
      <c r="T40">
        <f t="shared" si="26"/>
        <v>0</v>
      </c>
      <c r="U40">
        <f t="shared" si="27"/>
        <v>9.7103999999999999</v>
      </c>
      <c r="V40">
        <f t="shared" si="28"/>
        <v>1.95888</v>
      </c>
      <c r="W40">
        <f t="shared" si="29"/>
        <v>0</v>
      </c>
      <c r="X40">
        <f t="shared" si="30"/>
        <v>4908</v>
      </c>
      <c r="Y40">
        <f t="shared" si="31"/>
        <v>3272</v>
      </c>
      <c r="AA40">
        <v>92803723</v>
      </c>
      <c r="AB40">
        <f t="shared" si="32"/>
        <v>1031.48</v>
      </c>
      <c r="AC40">
        <f t="shared" si="33"/>
        <v>88.49</v>
      </c>
      <c r="AD40">
        <f t="shared" si="55"/>
        <v>671.33</v>
      </c>
      <c r="AE40">
        <f t="shared" si="56"/>
        <v>78.48</v>
      </c>
      <c r="AF40">
        <f t="shared" si="57"/>
        <v>271.66000000000003</v>
      </c>
      <c r="AG40">
        <f t="shared" si="34"/>
        <v>0</v>
      </c>
      <c r="AH40">
        <f t="shared" si="58"/>
        <v>28.9</v>
      </c>
      <c r="AI40">
        <f t="shared" si="59"/>
        <v>5.83</v>
      </c>
      <c r="AJ40">
        <f t="shared" si="35"/>
        <v>0</v>
      </c>
      <c r="AK40">
        <v>1031.48</v>
      </c>
      <c r="AL40">
        <v>88.49</v>
      </c>
      <c r="AM40">
        <v>671.33</v>
      </c>
      <c r="AN40">
        <v>78.48</v>
      </c>
      <c r="AO40">
        <v>271.66000000000003</v>
      </c>
      <c r="AP40">
        <v>0</v>
      </c>
      <c r="AQ40">
        <v>28.9</v>
      </c>
      <c r="AR40">
        <v>5.83</v>
      </c>
      <c r="AS40">
        <v>0</v>
      </c>
      <c r="AT40">
        <v>93</v>
      </c>
      <c r="AU40">
        <v>62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82</v>
      </c>
      <c r="BM40">
        <v>9001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93</v>
      </c>
      <c r="CA40">
        <v>62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7935</v>
      </c>
      <c r="CQ40">
        <f>AC40*BC40</f>
        <v>877.82079999999996</v>
      </c>
      <c r="CR40">
        <f>AD40*BB40</f>
        <v>10553.307600000002</v>
      </c>
      <c r="CS40">
        <f t="shared" si="37"/>
        <v>3519.8280000000004</v>
      </c>
      <c r="CT40">
        <f t="shared" si="38"/>
        <v>12183.951000000001</v>
      </c>
      <c r="CU40">
        <f t="shared" si="39"/>
        <v>0</v>
      </c>
      <c r="CV40">
        <f t="shared" si="40"/>
        <v>28.9</v>
      </c>
      <c r="CW40">
        <f t="shared" si="41"/>
        <v>5.83</v>
      </c>
      <c r="CX40">
        <f t="shared" si="42"/>
        <v>0</v>
      </c>
      <c r="CY40">
        <f t="shared" si="43"/>
        <v>4907.6099999999997</v>
      </c>
      <c r="CZ40">
        <f t="shared" si="44"/>
        <v>3271.74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81</v>
      </c>
      <c r="DW40" t="s">
        <v>81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66696403</v>
      </c>
      <c r="EF40">
        <v>2</v>
      </c>
      <c r="EG40" t="s">
        <v>27</v>
      </c>
      <c r="EH40">
        <v>9</v>
      </c>
      <c r="EI40" t="s">
        <v>83</v>
      </c>
      <c r="EJ40">
        <v>1</v>
      </c>
      <c r="EK40">
        <v>9001</v>
      </c>
      <c r="EL40" t="s">
        <v>83</v>
      </c>
      <c r="EM40" t="s">
        <v>84</v>
      </c>
      <c r="EO40" t="s">
        <v>6</v>
      </c>
      <c r="EQ40">
        <v>131072</v>
      </c>
      <c r="ER40">
        <v>1031.48</v>
      </c>
      <c r="ES40">
        <v>88.49</v>
      </c>
      <c r="ET40">
        <v>671.33</v>
      </c>
      <c r="EU40">
        <v>78.48</v>
      </c>
      <c r="EV40">
        <v>271.66000000000003</v>
      </c>
      <c r="EW40">
        <v>28.9</v>
      </c>
      <c r="EX40">
        <v>5.83</v>
      </c>
      <c r="EY40">
        <v>0</v>
      </c>
      <c r="FQ40">
        <v>0</v>
      </c>
      <c r="FR40">
        <v>0</v>
      </c>
      <c r="FS40">
        <v>0</v>
      </c>
      <c r="FX40">
        <v>93</v>
      </c>
      <c r="FY40">
        <v>62</v>
      </c>
      <c r="GA40" t="s">
        <v>6</v>
      </c>
      <c r="GD40">
        <v>1</v>
      </c>
      <c r="GF40">
        <v>-473917609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5"/>
        <v>0</v>
      </c>
      <c r="GM40">
        <f t="shared" si="46"/>
        <v>16115</v>
      </c>
      <c r="GN40">
        <f t="shared" si="47"/>
        <v>16115</v>
      </c>
      <c r="GO40">
        <f t="shared" si="48"/>
        <v>0</v>
      </c>
      <c r="GP40">
        <f t="shared" si="49"/>
        <v>0</v>
      </c>
      <c r="GR40">
        <v>0</v>
      </c>
      <c r="GS40">
        <v>3</v>
      </c>
      <c r="GT40">
        <v>0</v>
      </c>
      <c r="GU40" t="s">
        <v>6</v>
      </c>
      <c r="GV40">
        <f t="shared" si="50"/>
        <v>0</v>
      </c>
      <c r="GW40">
        <v>1</v>
      </c>
      <c r="GX40">
        <f t="shared" si="51"/>
        <v>0</v>
      </c>
      <c r="HA40">
        <v>0</v>
      </c>
      <c r="HB40">
        <v>0</v>
      </c>
      <c r="HC40">
        <f t="shared" si="52"/>
        <v>0</v>
      </c>
      <c r="HE40" t="s">
        <v>6</v>
      </c>
      <c r="HF40" t="s">
        <v>6</v>
      </c>
      <c r="HM40" t="s">
        <v>6</v>
      </c>
      <c r="HN40" t="s">
        <v>85</v>
      </c>
      <c r="HO40" t="s">
        <v>86</v>
      </c>
      <c r="HP40" t="s">
        <v>83</v>
      </c>
      <c r="HQ40" t="s">
        <v>83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36</v>
      </c>
      <c r="E41" t="s">
        <v>87</v>
      </c>
      <c r="F41" t="s">
        <v>88</v>
      </c>
      <c r="G41" t="s">
        <v>89</v>
      </c>
      <c r="H41" t="str">
        <f>'1.Ведомость'!C37</f>
        <v>ШТ</v>
      </c>
      <c r="I41">
        <f>I40*J41</f>
        <v>12.000000000000002</v>
      </c>
      <c r="J41">
        <v>35.714285714285715</v>
      </c>
      <c r="K41">
        <v>35.714285699999998</v>
      </c>
      <c r="O41">
        <f t="shared" si="21"/>
        <v>3496</v>
      </c>
      <c r="P41">
        <f t="shared" si="22"/>
        <v>3496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92803723</v>
      </c>
      <c r="AB41">
        <f t="shared" si="32"/>
        <v>29.37</v>
      </c>
      <c r="AC41">
        <f t="shared" si="33"/>
        <v>29.37</v>
      </c>
      <c r="AD41">
        <f t="shared" si="55"/>
        <v>0</v>
      </c>
      <c r="AE41">
        <f t="shared" si="56"/>
        <v>0</v>
      </c>
      <c r="AF41">
        <f t="shared" si="57"/>
        <v>0</v>
      </c>
      <c r="AG41">
        <f t="shared" si="34"/>
        <v>0</v>
      </c>
      <c r="AH41">
        <f t="shared" si="58"/>
        <v>0</v>
      </c>
      <c r="AI41">
        <f t="shared" si="59"/>
        <v>0</v>
      </c>
      <c r="AJ41">
        <f t="shared" si="35"/>
        <v>0</v>
      </c>
      <c r="AK41">
        <v>29.37</v>
      </c>
      <c r="AL41">
        <v>29.37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93</v>
      </c>
      <c r="AU41">
        <v>62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90</v>
      </c>
      <c r="BM41">
        <v>9001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93</v>
      </c>
      <c r="CA41">
        <v>62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6"/>
        <v>3496</v>
      </c>
      <c r="CQ41">
        <f>AC41*BC41</f>
        <v>291.35040000000004</v>
      </c>
      <c r="CR41">
        <f>AD41*BB41</f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 t="shared" si="43"/>
        <v>0</v>
      </c>
      <c r="CZ41">
        <f t="shared" si="44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37</v>
      </c>
      <c r="DW41" t="s">
        <v>37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66696403</v>
      </c>
      <c r="EF41">
        <v>2</v>
      </c>
      <c r="EG41" t="s">
        <v>27</v>
      </c>
      <c r="EH41">
        <v>9</v>
      </c>
      <c r="EI41" t="s">
        <v>83</v>
      </c>
      <c r="EJ41">
        <v>1</v>
      </c>
      <c r="EK41">
        <v>9001</v>
      </c>
      <c r="EL41" t="s">
        <v>83</v>
      </c>
      <c r="EM41" t="s">
        <v>84</v>
      </c>
      <c r="EO41" t="s">
        <v>6</v>
      </c>
      <c r="EQ41">
        <v>2097152</v>
      </c>
      <c r="ER41">
        <v>29.37</v>
      </c>
      <c r="ES41">
        <v>29.37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93</v>
      </c>
      <c r="FY41">
        <v>62</v>
      </c>
      <c r="GA41" t="s">
        <v>6</v>
      </c>
      <c r="GD41">
        <v>1</v>
      </c>
      <c r="GF41">
        <v>1890001363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5"/>
        <v>0</v>
      </c>
      <c r="GM41">
        <f t="shared" si="46"/>
        <v>3496</v>
      </c>
      <c r="GN41">
        <f t="shared" si="47"/>
        <v>3496</v>
      </c>
      <c r="GO41">
        <f t="shared" si="48"/>
        <v>0</v>
      </c>
      <c r="GP41">
        <f t="shared" si="49"/>
        <v>0</v>
      </c>
      <c r="GR41">
        <v>0</v>
      </c>
      <c r="GS41">
        <v>3</v>
      </c>
      <c r="GT41">
        <v>0</v>
      </c>
      <c r="GU41" t="s">
        <v>6</v>
      </c>
      <c r="GV41">
        <f t="shared" si="50"/>
        <v>0</v>
      </c>
      <c r="GW41">
        <v>1</v>
      </c>
      <c r="GX41">
        <f t="shared" si="51"/>
        <v>0</v>
      </c>
      <c r="HA41">
        <v>0</v>
      </c>
      <c r="HB41">
        <v>0</v>
      </c>
      <c r="HC41">
        <f t="shared" si="52"/>
        <v>0</v>
      </c>
      <c r="HE41" t="s">
        <v>6</v>
      </c>
      <c r="HF41" t="s">
        <v>6</v>
      </c>
      <c r="HM41" t="s">
        <v>6</v>
      </c>
      <c r="HN41" t="s">
        <v>85</v>
      </c>
      <c r="HO41" t="s">
        <v>86</v>
      </c>
      <c r="HP41" t="s">
        <v>83</v>
      </c>
      <c r="HQ41" t="s">
        <v>83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46</v>
      </c>
      <c r="E42" t="s">
        <v>91</v>
      </c>
      <c r="F42" t="s">
        <v>92</v>
      </c>
      <c r="G42" t="s">
        <v>93</v>
      </c>
      <c r="H42" t="str">
        <f>'1.Ведомость'!C38</f>
        <v>т</v>
      </c>
      <c r="I42">
        <f>I40*J42</f>
        <v>0.33600000000000002</v>
      </c>
      <c r="J42">
        <v>1</v>
      </c>
      <c r="K42">
        <v>1</v>
      </c>
      <c r="O42">
        <f t="shared" si="21"/>
        <v>83357</v>
      </c>
      <c r="P42">
        <f t="shared" si="22"/>
        <v>83357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92803723</v>
      </c>
      <c r="AB42">
        <f t="shared" si="32"/>
        <v>248086.8</v>
      </c>
      <c r="AC42">
        <f t="shared" si="33"/>
        <v>248086.8</v>
      </c>
      <c r="AD42">
        <f t="shared" si="55"/>
        <v>0</v>
      </c>
      <c r="AE42">
        <f t="shared" si="56"/>
        <v>0</v>
      </c>
      <c r="AF42">
        <f t="shared" si="57"/>
        <v>0</v>
      </c>
      <c r="AG42">
        <f t="shared" si="34"/>
        <v>0</v>
      </c>
      <c r="AH42">
        <f t="shared" si="58"/>
        <v>0</v>
      </c>
      <c r="AI42">
        <f t="shared" si="59"/>
        <v>0</v>
      </c>
      <c r="AJ42">
        <f t="shared" si="35"/>
        <v>0</v>
      </c>
      <c r="AK42">
        <v>248086.8</v>
      </c>
      <c r="AL42">
        <v>248086.8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93</v>
      </c>
      <c r="AU42">
        <v>62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94</v>
      </c>
      <c r="BM42">
        <v>9001</v>
      </c>
      <c r="BN42">
        <v>0</v>
      </c>
      <c r="BO42" t="s">
        <v>6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93</v>
      </c>
      <c r="CA42">
        <v>62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83357</v>
      </c>
      <c r="CQ42">
        <f>AC42</f>
        <v>248086.8</v>
      </c>
      <c r="CR42">
        <f>AD42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81</v>
      </c>
      <c r="DW42" t="s">
        <v>81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66696403</v>
      </c>
      <c r="EF42">
        <v>2</v>
      </c>
      <c r="EG42" t="s">
        <v>27</v>
      </c>
      <c r="EH42">
        <v>9</v>
      </c>
      <c r="EI42" t="s">
        <v>83</v>
      </c>
      <c r="EJ42">
        <v>1</v>
      </c>
      <c r="EK42">
        <v>9001</v>
      </c>
      <c r="EL42" t="s">
        <v>83</v>
      </c>
      <c r="EM42" t="s">
        <v>84</v>
      </c>
      <c r="EO42" t="s">
        <v>6</v>
      </c>
      <c r="EQ42">
        <v>0</v>
      </c>
      <c r="ER42">
        <v>236769.23</v>
      </c>
      <c r="ES42">
        <v>248086.8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236769.23</v>
      </c>
      <c r="FQ42">
        <v>0</v>
      </c>
      <c r="FR42">
        <v>0</v>
      </c>
      <c r="FS42">
        <v>0</v>
      </c>
      <c r="FX42">
        <v>93</v>
      </c>
      <c r="FY42">
        <v>62</v>
      </c>
      <c r="GA42" t="s">
        <v>95</v>
      </c>
      <c r="GD42">
        <v>1</v>
      </c>
      <c r="GF42">
        <v>-1896026962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5"/>
        <v>0</v>
      </c>
      <c r="GM42">
        <f t="shared" si="46"/>
        <v>83357</v>
      </c>
      <c r="GN42">
        <f t="shared" si="47"/>
        <v>83357</v>
      </c>
      <c r="GO42">
        <f t="shared" si="48"/>
        <v>0</v>
      </c>
      <c r="GP42">
        <f t="shared" si="49"/>
        <v>0</v>
      </c>
      <c r="GR42">
        <v>1</v>
      </c>
      <c r="GS42">
        <v>1</v>
      </c>
      <c r="GT42">
        <v>0</v>
      </c>
      <c r="GU42" t="s">
        <v>6</v>
      </c>
      <c r="GV42">
        <f t="shared" si="50"/>
        <v>0</v>
      </c>
      <c r="GW42">
        <v>1</v>
      </c>
      <c r="GX42">
        <f t="shared" si="51"/>
        <v>0</v>
      </c>
      <c r="HA42">
        <v>0</v>
      </c>
      <c r="HB42">
        <v>0</v>
      </c>
      <c r="HC42">
        <f t="shared" si="52"/>
        <v>0</v>
      </c>
      <c r="HE42" t="s">
        <v>78</v>
      </c>
      <c r="HF42" t="s">
        <v>96</v>
      </c>
      <c r="HG42">
        <f>ROUND(AC42*I42,0)</f>
        <v>83357</v>
      </c>
      <c r="HM42" t="s">
        <v>6</v>
      </c>
      <c r="HN42" t="s">
        <v>85</v>
      </c>
      <c r="HO42" t="s">
        <v>86</v>
      </c>
      <c r="HP42" t="s">
        <v>83</v>
      </c>
      <c r="HQ42" t="s">
        <v>83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ROW(SmtRes!A48)</f>
        <v>48</v>
      </c>
      <c r="D43">
        <f>ROW(EtalonRes!A46)</f>
        <v>46</v>
      </c>
      <c r="E43" t="s">
        <v>97</v>
      </c>
      <c r="F43" t="s">
        <v>98</v>
      </c>
      <c r="G43" t="s">
        <v>99</v>
      </c>
      <c r="H43" t="s">
        <v>100</v>
      </c>
      <c r="I43">
        <v>0.08</v>
      </c>
      <c r="J43">
        <v>0</v>
      </c>
      <c r="K43">
        <v>0.08</v>
      </c>
      <c r="O43">
        <f t="shared" si="21"/>
        <v>170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170</v>
      </c>
      <c r="T43">
        <f t="shared" si="26"/>
        <v>0</v>
      </c>
      <c r="U43">
        <f t="shared" si="27"/>
        <v>0.44319999999999998</v>
      </c>
      <c r="V43">
        <f t="shared" si="28"/>
        <v>0</v>
      </c>
      <c r="W43">
        <f t="shared" si="29"/>
        <v>0</v>
      </c>
      <c r="X43">
        <f t="shared" si="30"/>
        <v>175</v>
      </c>
      <c r="Y43">
        <f t="shared" si="31"/>
        <v>100</v>
      </c>
      <c r="AA43">
        <v>92803723</v>
      </c>
      <c r="AB43">
        <f t="shared" si="32"/>
        <v>47.26</v>
      </c>
      <c r="AC43">
        <f t="shared" si="33"/>
        <v>0</v>
      </c>
      <c r="AD43">
        <f t="shared" si="55"/>
        <v>0</v>
      </c>
      <c r="AE43">
        <f t="shared" si="56"/>
        <v>0</v>
      </c>
      <c r="AF43">
        <f t="shared" si="57"/>
        <v>47.26</v>
      </c>
      <c r="AG43">
        <f t="shared" si="34"/>
        <v>0</v>
      </c>
      <c r="AH43">
        <f t="shared" si="58"/>
        <v>5.54</v>
      </c>
      <c r="AI43">
        <f t="shared" si="59"/>
        <v>0</v>
      </c>
      <c r="AJ43">
        <f t="shared" si="35"/>
        <v>0</v>
      </c>
      <c r="AK43">
        <v>47.26</v>
      </c>
      <c r="AL43">
        <v>0</v>
      </c>
      <c r="AM43">
        <v>0</v>
      </c>
      <c r="AN43">
        <v>0</v>
      </c>
      <c r="AO43">
        <v>47.26</v>
      </c>
      <c r="AP43">
        <v>0</v>
      </c>
      <c r="AQ43">
        <v>5.54</v>
      </c>
      <c r="AR43">
        <v>0</v>
      </c>
      <c r="AS43">
        <v>0</v>
      </c>
      <c r="AT43">
        <v>103</v>
      </c>
      <c r="AU43">
        <v>59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101</v>
      </c>
      <c r="BM43">
        <v>46001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103</v>
      </c>
      <c r="CA43">
        <v>59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6"/>
        <v>170</v>
      </c>
      <c r="CQ43">
        <f t="shared" ref="CQ43:CQ48" si="60">AC43*BC43</f>
        <v>0</v>
      </c>
      <c r="CR43">
        <f t="shared" ref="CR43:CR48" si="61">AD43*BB43</f>
        <v>0</v>
      </c>
      <c r="CS43">
        <f t="shared" si="37"/>
        <v>0</v>
      </c>
      <c r="CT43">
        <f t="shared" si="38"/>
        <v>2119.6109999999999</v>
      </c>
      <c r="CU43">
        <f t="shared" si="39"/>
        <v>0</v>
      </c>
      <c r="CV43">
        <f t="shared" si="40"/>
        <v>5.54</v>
      </c>
      <c r="CW43">
        <f t="shared" si="41"/>
        <v>0</v>
      </c>
      <c r="CX43">
        <f t="shared" si="42"/>
        <v>0</v>
      </c>
      <c r="CY43">
        <f t="shared" si="43"/>
        <v>175.1</v>
      </c>
      <c r="CZ43">
        <f t="shared" si="44"/>
        <v>100.3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100</v>
      </c>
      <c r="DW43" t="s">
        <v>100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66696492</v>
      </c>
      <c r="EF43">
        <v>2</v>
      </c>
      <c r="EG43" t="s">
        <v>27</v>
      </c>
      <c r="EH43">
        <v>40</v>
      </c>
      <c r="EI43" t="s">
        <v>102</v>
      </c>
      <c r="EJ43">
        <v>1</v>
      </c>
      <c r="EK43">
        <v>46001</v>
      </c>
      <c r="EL43" t="s">
        <v>103</v>
      </c>
      <c r="EM43" t="s">
        <v>104</v>
      </c>
      <c r="EO43" t="s">
        <v>6</v>
      </c>
      <c r="EQ43">
        <v>131072</v>
      </c>
      <c r="ER43">
        <v>47.26</v>
      </c>
      <c r="ES43">
        <v>0</v>
      </c>
      <c r="ET43">
        <v>0</v>
      </c>
      <c r="EU43">
        <v>0</v>
      </c>
      <c r="EV43">
        <v>47.26</v>
      </c>
      <c r="EW43">
        <v>5.54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59</v>
      </c>
      <c r="GA43" t="s">
        <v>6</v>
      </c>
      <c r="GD43">
        <v>1</v>
      </c>
      <c r="GF43">
        <v>-1457212590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5"/>
        <v>0</v>
      </c>
      <c r="GM43">
        <f t="shared" si="46"/>
        <v>445</v>
      </c>
      <c r="GN43">
        <f t="shared" si="47"/>
        <v>445</v>
      </c>
      <c r="GO43">
        <f t="shared" si="48"/>
        <v>0</v>
      </c>
      <c r="GP43">
        <f t="shared" si="49"/>
        <v>0</v>
      </c>
      <c r="GR43">
        <v>0</v>
      </c>
      <c r="GS43">
        <v>3</v>
      </c>
      <c r="GT43">
        <v>0</v>
      </c>
      <c r="GU43" t="s">
        <v>6</v>
      </c>
      <c r="GV43">
        <f t="shared" si="50"/>
        <v>0</v>
      </c>
      <c r="GW43">
        <v>1</v>
      </c>
      <c r="GX43">
        <f t="shared" si="51"/>
        <v>0</v>
      </c>
      <c r="HA43">
        <v>0</v>
      </c>
      <c r="HB43">
        <v>0</v>
      </c>
      <c r="HC43">
        <f t="shared" si="52"/>
        <v>0</v>
      </c>
      <c r="HE43" t="s">
        <v>6</v>
      </c>
      <c r="HF43" t="s">
        <v>6</v>
      </c>
      <c r="HM43" t="s">
        <v>6</v>
      </c>
      <c r="HN43" t="s">
        <v>105</v>
      </c>
      <c r="HO43" t="s">
        <v>106</v>
      </c>
      <c r="HP43" t="s">
        <v>103</v>
      </c>
      <c r="HQ43" t="s">
        <v>103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48</v>
      </c>
      <c r="E44" t="s">
        <v>107</v>
      </c>
      <c r="F44" t="s">
        <v>108</v>
      </c>
      <c r="G44" t="s">
        <v>109</v>
      </c>
      <c r="H44" t="str">
        <f>'1.Ведомость'!C40</f>
        <v>РУБ</v>
      </c>
      <c r="I44">
        <f>I43*J44</f>
        <v>7.5999999999999998E-2</v>
      </c>
      <c r="J44">
        <v>0.95</v>
      </c>
      <c r="K44">
        <v>0.95</v>
      </c>
      <c r="O44">
        <f t="shared" si="21"/>
        <v>1</v>
      </c>
      <c r="P44">
        <f t="shared" si="22"/>
        <v>1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92803723</v>
      </c>
      <c r="AB44">
        <f t="shared" si="32"/>
        <v>1</v>
      </c>
      <c r="AC44">
        <f t="shared" si="33"/>
        <v>1</v>
      </c>
      <c r="AD44">
        <f t="shared" si="55"/>
        <v>0</v>
      </c>
      <c r="AE44">
        <f t="shared" si="56"/>
        <v>0</v>
      </c>
      <c r="AF44">
        <f t="shared" si="57"/>
        <v>0</v>
      </c>
      <c r="AG44">
        <f t="shared" si="34"/>
        <v>0</v>
      </c>
      <c r="AH44">
        <f t="shared" si="58"/>
        <v>0</v>
      </c>
      <c r="AI44">
        <f t="shared" si="59"/>
        <v>0</v>
      </c>
      <c r="AJ44">
        <f t="shared" si="35"/>
        <v>0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59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111</v>
      </c>
      <c r="BM44">
        <v>46001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103</v>
      </c>
      <c r="CA44">
        <v>59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1</v>
      </c>
      <c r="CQ44">
        <f t="shared" si="60"/>
        <v>9.92</v>
      </c>
      <c r="CR44">
        <f t="shared" si="61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43"/>
        <v>0</v>
      </c>
      <c r="CZ44">
        <f t="shared" si="4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110</v>
      </c>
      <c r="DW44" t="s">
        <v>110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66696492</v>
      </c>
      <c r="EF44">
        <v>2</v>
      </c>
      <c r="EG44" t="s">
        <v>27</v>
      </c>
      <c r="EH44">
        <v>40</v>
      </c>
      <c r="EI44" t="s">
        <v>102</v>
      </c>
      <c r="EJ44">
        <v>1</v>
      </c>
      <c r="EK44">
        <v>46001</v>
      </c>
      <c r="EL44" t="s">
        <v>103</v>
      </c>
      <c r="EM44" t="s">
        <v>104</v>
      </c>
      <c r="EO44" t="s">
        <v>6</v>
      </c>
      <c r="EQ44">
        <v>0</v>
      </c>
      <c r="ER44">
        <v>1</v>
      </c>
      <c r="ES44">
        <v>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59</v>
      </c>
      <c r="GA44" t="s">
        <v>6</v>
      </c>
      <c r="GD44">
        <v>1</v>
      </c>
      <c r="GF44">
        <v>933151182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5"/>
        <v>0</v>
      </c>
      <c r="GM44">
        <f t="shared" si="46"/>
        <v>1</v>
      </c>
      <c r="GN44">
        <f t="shared" si="47"/>
        <v>1</v>
      </c>
      <c r="GO44">
        <f t="shared" si="48"/>
        <v>0</v>
      </c>
      <c r="GP44">
        <f t="shared" si="49"/>
        <v>0</v>
      </c>
      <c r="GR44">
        <v>0</v>
      </c>
      <c r="GS44">
        <v>3</v>
      </c>
      <c r="GT44">
        <v>0</v>
      </c>
      <c r="GU44" t="s">
        <v>6</v>
      </c>
      <c r="GV44">
        <f t="shared" si="50"/>
        <v>0</v>
      </c>
      <c r="GW44">
        <v>1</v>
      </c>
      <c r="GX44">
        <f t="shared" si="51"/>
        <v>0</v>
      </c>
      <c r="HA44">
        <v>0</v>
      </c>
      <c r="HB44">
        <v>0</v>
      </c>
      <c r="HC44">
        <f t="shared" si="52"/>
        <v>0</v>
      </c>
      <c r="HE44" t="s">
        <v>6</v>
      </c>
      <c r="HF44" t="s">
        <v>6</v>
      </c>
      <c r="HM44" t="s">
        <v>6</v>
      </c>
      <c r="HN44" t="s">
        <v>105</v>
      </c>
      <c r="HO44" t="s">
        <v>106</v>
      </c>
      <c r="HP44" t="s">
        <v>103</v>
      </c>
      <c r="HQ44" t="s">
        <v>103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ROW(SmtRes!A50)</f>
        <v>50</v>
      </c>
      <c r="D45">
        <f>ROW(EtalonRes!A49)</f>
        <v>49</v>
      </c>
      <c r="E45" t="s">
        <v>112</v>
      </c>
      <c r="F45" t="s">
        <v>113</v>
      </c>
      <c r="G45" t="s">
        <v>114</v>
      </c>
      <c r="H45" t="s">
        <v>100</v>
      </c>
      <c r="I45">
        <v>0.04</v>
      </c>
      <c r="J45">
        <v>0</v>
      </c>
      <c r="K45">
        <v>0.04</v>
      </c>
      <c r="O45">
        <f t="shared" si="21"/>
        <v>77</v>
      </c>
      <c r="P45">
        <f t="shared" si="22"/>
        <v>0</v>
      </c>
      <c r="Q45">
        <f t="shared" si="23"/>
        <v>0</v>
      </c>
      <c r="R45">
        <f t="shared" si="24"/>
        <v>0</v>
      </c>
      <c r="S45">
        <f t="shared" si="25"/>
        <v>77</v>
      </c>
      <c r="T45">
        <f t="shared" si="26"/>
        <v>0</v>
      </c>
      <c r="U45">
        <f t="shared" si="27"/>
        <v>0.2</v>
      </c>
      <c r="V45">
        <f t="shared" si="28"/>
        <v>0</v>
      </c>
      <c r="W45">
        <f t="shared" si="29"/>
        <v>0</v>
      </c>
      <c r="X45">
        <f t="shared" si="30"/>
        <v>79</v>
      </c>
      <c r="Y45">
        <f t="shared" si="31"/>
        <v>45</v>
      </c>
      <c r="AA45">
        <v>92803723</v>
      </c>
      <c r="AB45">
        <f t="shared" si="32"/>
        <v>42.65</v>
      </c>
      <c r="AC45">
        <f t="shared" si="33"/>
        <v>0</v>
      </c>
      <c r="AD45">
        <f t="shared" si="55"/>
        <v>0</v>
      </c>
      <c r="AE45">
        <f t="shared" si="56"/>
        <v>0</v>
      </c>
      <c r="AF45">
        <f t="shared" si="57"/>
        <v>42.65</v>
      </c>
      <c r="AG45">
        <f t="shared" si="34"/>
        <v>0</v>
      </c>
      <c r="AH45">
        <f t="shared" si="58"/>
        <v>5</v>
      </c>
      <c r="AI45">
        <f t="shared" si="59"/>
        <v>0</v>
      </c>
      <c r="AJ45">
        <f t="shared" si="35"/>
        <v>0</v>
      </c>
      <c r="AK45">
        <v>42.65</v>
      </c>
      <c r="AL45">
        <v>0</v>
      </c>
      <c r="AM45">
        <v>0</v>
      </c>
      <c r="AN45">
        <v>0</v>
      </c>
      <c r="AO45">
        <v>42.65</v>
      </c>
      <c r="AP45">
        <v>0</v>
      </c>
      <c r="AQ45">
        <v>5</v>
      </c>
      <c r="AR45">
        <v>0</v>
      </c>
      <c r="AS45">
        <v>0</v>
      </c>
      <c r="AT45">
        <v>103</v>
      </c>
      <c r="AU45">
        <v>59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115</v>
      </c>
      <c r="BM45">
        <v>46001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103</v>
      </c>
      <c r="CA45">
        <v>59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77</v>
      </c>
      <c r="CQ45">
        <f t="shared" si="60"/>
        <v>0</v>
      </c>
      <c r="CR45">
        <f t="shared" si="61"/>
        <v>0</v>
      </c>
      <c r="CS45">
        <f t="shared" si="37"/>
        <v>0</v>
      </c>
      <c r="CT45">
        <f t="shared" si="38"/>
        <v>1912.8525</v>
      </c>
      <c r="CU45">
        <f t="shared" si="39"/>
        <v>0</v>
      </c>
      <c r="CV45">
        <f t="shared" si="40"/>
        <v>5</v>
      </c>
      <c r="CW45">
        <f t="shared" si="41"/>
        <v>0</v>
      </c>
      <c r="CX45">
        <f t="shared" si="42"/>
        <v>0</v>
      </c>
      <c r="CY45">
        <f t="shared" si="43"/>
        <v>79.31</v>
      </c>
      <c r="CZ45">
        <f t="shared" si="44"/>
        <v>45.43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100</v>
      </c>
      <c r="DW45" t="s">
        <v>100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66696492</v>
      </c>
      <c r="EF45">
        <v>2</v>
      </c>
      <c r="EG45" t="s">
        <v>27</v>
      </c>
      <c r="EH45">
        <v>40</v>
      </c>
      <c r="EI45" t="s">
        <v>102</v>
      </c>
      <c r="EJ45">
        <v>1</v>
      </c>
      <c r="EK45">
        <v>46001</v>
      </c>
      <c r="EL45" t="s">
        <v>103</v>
      </c>
      <c r="EM45" t="s">
        <v>104</v>
      </c>
      <c r="EO45" t="s">
        <v>6</v>
      </c>
      <c r="EQ45">
        <v>131072</v>
      </c>
      <c r="ER45">
        <v>42.65</v>
      </c>
      <c r="ES45">
        <v>0</v>
      </c>
      <c r="ET45">
        <v>0</v>
      </c>
      <c r="EU45">
        <v>0</v>
      </c>
      <c r="EV45">
        <v>42.65</v>
      </c>
      <c r="EW45">
        <v>5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59</v>
      </c>
      <c r="GA45" t="s">
        <v>6</v>
      </c>
      <c r="GD45">
        <v>1</v>
      </c>
      <c r="GF45">
        <v>1265006004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5"/>
        <v>0</v>
      </c>
      <c r="GM45">
        <f t="shared" si="46"/>
        <v>201</v>
      </c>
      <c r="GN45">
        <f t="shared" si="47"/>
        <v>201</v>
      </c>
      <c r="GO45">
        <f t="shared" si="48"/>
        <v>0</v>
      </c>
      <c r="GP45">
        <f t="shared" si="49"/>
        <v>0</v>
      </c>
      <c r="GR45">
        <v>0</v>
      </c>
      <c r="GS45">
        <v>3</v>
      </c>
      <c r="GT45">
        <v>0</v>
      </c>
      <c r="GU45" t="s">
        <v>6</v>
      </c>
      <c r="GV45">
        <f t="shared" si="50"/>
        <v>0</v>
      </c>
      <c r="GW45">
        <v>1</v>
      </c>
      <c r="GX45">
        <f t="shared" si="51"/>
        <v>0</v>
      </c>
      <c r="HA45">
        <v>0</v>
      </c>
      <c r="HB45">
        <v>0</v>
      </c>
      <c r="HC45">
        <f t="shared" si="52"/>
        <v>0</v>
      </c>
      <c r="HE45" t="s">
        <v>6</v>
      </c>
      <c r="HF45" t="s">
        <v>6</v>
      </c>
      <c r="HM45" t="s">
        <v>6</v>
      </c>
      <c r="HN45" t="s">
        <v>105</v>
      </c>
      <c r="HO45" t="s">
        <v>106</v>
      </c>
      <c r="HP45" t="s">
        <v>103</v>
      </c>
      <c r="HQ45" t="s">
        <v>103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50</v>
      </c>
      <c r="E46" t="s">
        <v>116</v>
      </c>
      <c r="F46" t="s">
        <v>108</v>
      </c>
      <c r="G46" t="s">
        <v>109</v>
      </c>
      <c r="H46" t="str">
        <f>'1.Ведомость'!C42</f>
        <v>РУБ</v>
      </c>
      <c r="I46">
        <f>I45*J46</f>
        <v>3.4000000000000002E-2</v>
      </c>
      <c r="J46">
        <v>0.85000000000000009</v>
      </c>
      <c r="K46">
        <v>0.85</v>
      </c>
      <c r="O46">
        <f t="shared" si="21"/>
        <v>0</v>
      </c>
      <c r="P46">
        <f t="shared" si="22"/>
        <v>0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92803723</v>
      </c>
      <c r="AB46">
        <f t="shared" si="32"/>
        <v>1</v>
      </c>
      <c r="AC46">
        <f t="shared" si="33"/>
        <v>1</v>
      </c>
      <c r="AD46">
        <f t="shared" si="55"/>
        <v>0</v>
      </c>
      <c r="AE46">
        <f t="shared" si="56"/>
        <v>0</v>
      </c>
      <c r="AF46">
        <f t="shared" si="57"/>
        <v>0</v>
      </c>
      <c r="AG46">
        <f t="shared" si="34"/>
        <v>0</v>
      </c>
      <c r="AH46">
        <f t="shared" si="58"/>
        <v>0</v>
      </c>
      <c r="AI46">
        <f t="shared" si="59"/>
        <v>0</v>
      </c>
      <c r="AJ46">
        <f t="shared" si="35"/>
        <v>0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59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111</v>
      </c>
      <c r="BM46">
        <v>46001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103</v>
      </c>
      <c r="CA46">
        <v>59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0</v>
      </c>
      <c r="CQ46">
        <f t="shared" si="60"/>
        <v>9.92</v>
      </c>
      <c r="CR46">
        <f t="shared" si="61"/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43"/>
        <v>0</v>
      </c>
      <c r="CZ46">
        <f t="shared" si="4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110</v>
      </c>
      <c r="DW46" t="s">
        <v>110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66696492</v>
      </c>
      <c r="EF46">
        <v>2</v>
      </c>
      <c r="EG46" t="s">
        <v>27</v>
      </c>
      <c r="EH46">
        <v>40</v>
      </c>
      <c r="EI46" t="s">
        <v>102</v>
      </c>
      <c r="EJ46">
        <v>1</v>
      </c>
      <c r="EK46">
        <v>46001</v>
      </c>
      <c r="EL46" t="s">
        <v>103</v>
      </c>
      <c r="EM46" t="s">
        <v>104</v>
      </c>
      <c r="EO46" t="s">
        <v>6</v>
      </c>
      <c r="EQ46">
        <v>0</v>
      </c>
      <c r="ER46">
        <v>1</v>
      </c>
      <c r="ES46">
        <v>1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103</v>
      </c>
      <c r="FY46">
        <v>59</v>
      </c>
      <c r="GA46" t="s">
        <v>6</v>
      </c>
      <c r="GD46">
        <v>1</v>
      </c>
      <c r="GF46">
        <v>933151182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5"/>
        <v>0</v>
      </c>
      <c r="GM46">
        <f t="shared" si="46"/>
        <v>0</v>
      </c>
      <c r="GN46">
        <f t="shared" si="47"/>
        <v>0</v>
      </c>
      <c r="GO46">
        <f t="shared" si="48"/>
        <v>0</v>
      </c>
      <c r="GP46">
        <f t="shared" si="49"/>
        <v>0</v>
      </c>
      <c r="GR46">
        <v>0</v>
      </c>
      <c r="GS46">
        <v>3</v>
      </c>
      <c r="GT46">
        <v>0</v>
      </c>
      <c r="GU46" t="s">
        <v>6</v>
      </c>
      <c r="GV46">
        <f t="shared" si="50"/>
        <v>0</v>
      </c>
      <c r="GW46">
        <v>1</v>
      </c>
      <c r="GX46">
        <f t="shared" si="51"/>
        <v>0</v>
      </c>
      <c r="HA46">
        <v>0</v>
      </c>
      <c r="HB46">
        <v>0</v>
      </c>
      <c r="HC46">
        <f t="shared" si="52"/>
        <v>0</v>
      </c>
      <c r="HE46" t="s">
        <v>6</v>
      </c>
      <c r="HF46" t="s">
        <v>6</v>
      </c>
      <c r="HM46" t="s">
        <v>6</v>
      </c>
      <c r="HN46" t="s">
        <v>105</v>
      </c>
      <c r="HO46" t="s">
        <v>106</v>
      </c>
      <c r="HP46" t="s">
        <v>103</v>
      </c>
      <c r="HQ46" t="s">
        <v>103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ROW(EtalonRes!A59)</f>
        <v>59</v>
      </c>
      <c r="E47" t="s">
        <v>117</v>
      </c>
      <c r="F47" t="s">
        <v>118</v>
      </c>
      <c r="G47" t="s">
        <v>119</v>
      </c>
      <c r="H47" t="s">
        <v>120</v>
      </c>
      <c r="I47">
        <v>0.13</v>
      </c>
      <c r="J47">
        <v>0</v>
      </c>
      <c r="K47">
        <v>0.13</v>
      </c>
      <c r="O47">
        <f t="shared" si="21"/>
        <v>13169</v>
      </c>
      <c r="P47">
        <f t="shared" si="22"/>
        <v>6209</v>
      </c>
      <c r="Q47">
        <f t="shared" si="23"/>
        <v>109</v>
      </c>
      <c r="R47">
        <f t="shared" si="24"/>
        <v>111</v>
      </c>
      <c r="S47">
        <f t="shared" si="25"/>
        <v>6851</v>
      </c>
      <c r="T47">
        <f t="shared" si="26"/>
        <v>0</v>
      </c>
      <c r="U47">
        <f t="shared" si="27"/>
        <v>16.64</v>
      </c>
      <c r="V47">
        <f t="shared" si="28"/>
        <v>0.18720000000000001</v>
      </c>
      <c r="W47">
        <f t="shared" si="29"/>
        <v>0</v>
      </c>
      <c r="X47">
        <f t="shared" si="30"/>
        <v>6962</v>
      </c>
      <c r="Y47">
        <f t="shared" si="31"/>
        <v>3411</v>
      </c>
      <c r="AA47">
        <v>92803723</v>
      </c>
      <c r="AB47">
        <f t="shared" si="32"/>
        <v>6043.07</v>
      </c>
      <c r="AC47">
        <f t="shared" si="33"/>
        <v>4814.79</v>
      </c>
      <c r="AD47">
        <f t="shared" si="55"/>
        <v>53.24</v>
      </c>
      <c r="AE47">
        <f t="shared" si="56"/>
        <v>18.96</v>
      </c>
      <c r="AF47">
        <f t="shared" si="57"/>
        <v>1175.04</v>
      </c>
      <c r="AG47">
        <f t="shared" si="34"/>
        <v>0</v>
      </c>
      <c r="AH47">
        <f t="shared" si="58"/>
        <v>128</v>
      </c>
      <c r="AI47">
        <f t="shared" si="59"/>
        <v>1.44</v>
      </c>
      <c r="AJ47">
        <f t="shared" si="35"/>
        <v>0</v>
      </c>
      <c r="AK47">
        <v>6043.07</v>
      </c>
      <c r="AL47">
        <v>4814.79</v>
      </c>
      <c r="AM47">
        <v>53.24</v>
      </c>
      <c r="AN47">
        <v>18.96</v>
      </c>
      <c r="AO47">
        <v>1175.04</v>
      </c>
      <c r="AP47">
        <v>0</v>
      </c>
      <c r="AQ47">
        <v>128</v>
      </c>
      <c r="AR47">
        <v>1.44</v>
      </c>
      <c r="AS47">
        <v>0</v>
      </c>
      <c r="AT47">
        <v>100</v>
      </c>
      <c r="AU47">
        <v>49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121</v>
      </c>
      <c r="BM47">
        <v>15001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100</v>
      </c>
      <c r="CA47">
        <v>49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13169</v>
      </c>
      <c r="CQ47">
        <f t="shared" si="60"/>
        <v>47762.716800000002</v>
      </c>
      <c r="CR47">
        <f t="shared" si="61"/>
        <v>836.93280000000004</v>
      </c>
      <c r="CS47">
        <f t="shared" si="37"/>
        <v>850.35600000000011</v>
      </c>
      <c r="CT47">
        <f t="shared" si="38"/>
        <v>52700.544000000002</v>
      </c>
      <c r="CU47">
        <f t="shared" si="39"/>
        <v>0</v>
      </c>
      <c r="CV47">
        <f t="shared" si="40"/>
        <v>128</v>
      </c>
      <c r="CW47">
        <f t="shared" si="41"/>
        <v>1.44</v>
      </c>
      <c r="CX47">
        <f t="shared" si="42"/>
        <v>0</v>
      </c>
      <c r="CY47">
        <f t="shared" si="43"/>
        <v>6962</v>
      </c>
      <c r="CZ47">
        <f t="shared" si="44"/>
        <v>3411.38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120</v>
      </c>
      <c r="DW47" t="s">
        <v>120</v>
      </c>
      <c r="DX47">
        <v>100</v>
      </c>
      <c r="DZ47" t="s">
        <v>6</v>
      </c>
      <c r="EA47" t="s">
        <v>6</v>
      </c>
      <c r="EB47" t="s">
        <v>6</v>
      </c>
      <c r="EC47" t="s">
        <v>6</v>
      </c>
      <c r="EE47">
        <v>66696432</v>
      </c>
      <c r="EF47">
        <v>2</v>
      </c>
      <c r="EG47" t="s">
        <v>27</v>
      </c>
      <c r="EH47">
        <v>15</v>
      </c>
      <c r="EI47" t="s">
        <v>122</v>
      </c>
      <c r="EJ47">
        <v>1</v>
      </c>
      <c r="EK47">
        <v>15001</v>
      </c>
      <c r="EL47" t="s">
        <v>122</v>
      </c>
      <c r="EM47" t="s">
        <v>123</v>
      </c>
      <c r="EO47" t="s">
        <v>6</v>
      </c>
      <c r="EQ47">
        <v>131072</v>
      </c>
      <c r="ER47">
        <v>6043.07</v>
      </c>
      <c r="ES47">
        <v>4814.79</v>
      </c>
      <c r="ET47">
        <v>53.24</v>
      </c>
      <c r="EU47">
        <v>18.96</v>
      </c>
      <c r="EV47">
        <v>1175.04</v>
      </c>
      <c r="EW47">
        <v>128</v>
      </c>
      <c r="EX47">
        <v>1.44</v>
      </c>
      <c r="EY47">
        <v>0</v>
      </c>
      <c r="FQ47">
        <v>0</v>
      </c>
      <c r="FR47">
        <v>0</v>
      </c>
      <c r="FS47">
        <v>0</v>
      </c>
      <c r="FX47">
        <v>100</v>
      </c>
      <c r="FY47">
        <v>49</v>
      </c>
      <c r="GA47" t="s">
        <v>6</v>
      </c>
      <c r="GD47">
        <v>1</v>
      </c>
      <c r="GF47">
        <v>134959306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5"/>
        <v>0</v>
      </c>
      <c r="GM47">
        <f t="shared" si="46"/>
        <v>23542</v>
      </c>
      <c r="GN47">
        <f t="shared" si="47"/>
        <v>23542</v>
      </c>
      <c r="GO47">
        <f t="shared" si="48"/>
        <v>0</v>
      </c>
      <c r="GP47">
        <f t="shared" si="49"/>
        <v>0</v>
      </c>
      <c r="GR47">
        <v>0</v>
      </c>
      <c r="GS47">
        <v>3</v>
      </c>
      <c r="GT47">
        <v>0</v>
      </c>
      <c r="GU47" t="s">
        <v>6</v>
      </c>
      <c r="GV47">
        <f t="shared" si="50"/>
        <v>0</v>
      </c>
      <c r="GW47">
        <v>1</v>
      </c>
      <c r="GX47">
        <f t="shared" si="51"/>
        <v>0</v>
      </c>
      <c r="HA47">
        <v>0</v>
      </c>
      <c r="HB47">
        <v>0</v>
      </c>
      <c r="HC47">
        <f t="shared" si="52"/>
        <v>0</v>
      </c>
      <c r="HE47" t="s">
        <v>6</v>
      </c>
      <c r="HF47" t="s">
        <v>6</v>
      </c>
      <c r="HM47" t="s">
        <v>6</v>
      </c>
      <c r="HN47" t="s">
        <v>124</v>
      </c>
      <c r="HO47" t="s">
        <v>125</v>
      </c>
      <c r="HP47" t="s">
        <v>122</v>
      </c>
      <c r="HQ47" t="s">
        <v>122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ROW(SmtRes!A82)</f>
        <v>82</v>
      </c>
      <c r="D48">
        <f>ROW(EtalonRes!A81)</f>
        <v>81</v>
      </c>
      <c r="E48" t="s">
        <v>126</v>
      </c>
      <c r="F48" t="s">
        <v>127</v>
      </c>
      <c r="G48" t="s">
        <v>128</v>
      </c>
      <c r="H48" t="s">
        <v>81</v>
      </c>
      <c r="I48">
        <v>0.52200000000000002</v>
      </c>
      <c r="J48">
        <v>0</v>
      </c>
      <c r="K48">
        <v>0.52200000000000002</v>
      </c>
      <c r="O48">
        <f t="shared" si="21"/>
        <v>8118</v>
      </c>
      <c r="P48">
        <f t="shared" si="22"/>
        <v>551</v>
      </c>
      <c r="Q48">
        <f t="shared" si="23"/>
        <v>3838</v>
      </c>
      <c r="R48">
        <f t="shared" si="24"/>
        <v>1003</v>
      </c>
      <c r="S48">
        <f t="shared" si="25"/>
        <v>3729</v>
      </c>
      <c r="T48">
        <f t="shared" si="26"/>
        <v>0</v>
      </c>
      <c r="U48">
        <f t="shared" si="27"/>
        <v>8.1432000000000002</v>
      </c>
      <c r="V48">
        <f t="shared" si="28"/>
        <v>1.50336</v>
      </c>
      <c r="W48">
        <f t="shared" si="29"/>
        <v>0</v>
      </c>
      <c r="X48">
        <f t="shared" si="30"/>
        <v>4401</v>
      </c>
      <c r="Y48">
        <f t="shared" si="31"/>
        <v>2934</v>
      </c>
      <c r="AA48">
        <v>92803723</v>
      </c>
      <c r="AB48">
        <f t="shared" si="32"/>
        <v>733.29</v>
      </c>
      <c r="AC48">
        <f t="shared" si="33"/>
        <v>106.34</v>
      </c>
      <c r="AD48">
        <f t="shared" si="55"/>
        <v>467.67</v>
      </c>
      <c r="AE48">
        <f t="shared" si="56"/>
        <v>42.84</v>
      </c>
      <c r="AF48">
        <f t="shared" si="57"/>
        <v>159.28</v>
      </c>
      <c r="AG48">
        <f t="shared" si="34"/>
        <v>0</v>
      </c>
      <c r="AH48">
        <f t="shared" si="58"/>
        <v>15.6</v>
      </c>
      <c r="AI48">
        <f t="shared" si="59"/>
        <v>2.88</v>
      </c>
      <c r="AJ48">
        <f t="shared" si="35"/>
        <v>0</v>
      </c>
      <c r="AK48">
        <v>733.29</v>
      </c>
      <c r="AL48">
        <v>106.34</v>
      </c>
      <c r="AM48">
        <v>467.67</v>
      </c>
      <c r="AN48">
        <v>42.84</v>
      </c>
      <c r="AO48">
        <v>159.28</v>
      </c>
      <c r="AP48">
        <v>0</v>
      </c>
      <c r="AQ48">
        <v>15.6</v>
      </c>
      <c r="AR48">
        <v>2.88</v>
      </c>
      <c r="AS48">
        <v>0</v>
      </c>
      <c r="AT48">
        <v>93</v>
      </c>
      <c r="AU48">
        <v>62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129</v>
      </c>
      <c r="BM48">
        <v>9001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93</v>
      </c>
      <c r="CA48">
        <v>62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8118</v>
      </c>
      <c r="CQ48">
        <f t="shared" si="60"/>
        <v>1054.8928000000001</v>
      </c>
      <c r="CR48">
        <f t="shared" si="61"/>
        <v>7351.7724000000007</v>
      </c>
      <c r="CS48">
        <f t="shared" si="37"/>
        <v>1921.3740000000003</v>
      </c>
      <c r="CT48">
        <f t="shared" si="38"/>
        <v>7143.7080000000005</v>
      </c>
      <c r="CU48">
        <f t="shared" si="39"/>
        <v>0</v>
      </c>
      <c r="CV48">
        <f t="shared" si="40"/>
        <v>15.6</v>
      </c>
      <c r="CW48">
        <f t="shared" si="41"/>
        <v>2.88</v>
      </c>
      <c r="CX48">
        <f t="shared" si="42"/>
        <v>0</v>
      </c>
      <c r="CY48">
        <f t="shared" si="43"/>
        <v>4400.76</v>
      </c>
      <c r="CZ48">
        <f t="shared" si="44"/>
        <v>2933.84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81</v>
      </c>
      <c r="DW48" t="s">
        <v>81</v>
      </c>
      <c r="DX48">
        <v>1000</v>
      </c>
      <c r="DZ48" t="s">
        <v>6</v>
      </c>
      <c r="EA48" t="s">
        <v>6</v>
      </c>
      <c r="EB48" t="s">
        <v>6</v>
      </c>
      <c r="EC48" t="s">
        <v>6</v>
      </c>
      <c r="EE48">
        <v>66696403</v>
      </c>
      <c r="EF48">
        <v>2</v>
      </c>
      <c r="EG48" t="s">
        <v>27</v>
      </c>
      <c r="EH48">
        <v>9</v>
      </c>
      <c r="EI48" t="s">
        <v>83</v>
      </c>
      <c r="EJ48">
        <v>1</v>
      </c>
      <c r="EK48">
        <v>9001</v>
      </c>
      <c r="EL48" t="s">
        <v>83</v>
      </c>
      <c r="EM48" t="s">
        <v>84</v>
      </c>
      <c r="EO48" t="s">
        <v>6</v>
      </c>
      <c r="EQ48">
        <v>131072</v>
      </c>
      <c r="ER48">
        <v>733.29</v>
      </c>
      <c r="ES48">
        <v>106.34</v>
      </c>
      <c r="ET48">
        <v>467.67</v>
      </c>
      <c r="EU48">
        <v>42.84</v>
      </c>
      <c r="EV48">
        <v>159.28</v>
      </c>
      <c r="EW48">
        <v>15.6</v>
      </c>
      <c r="EX48">
        <v>2.88</v>
      </c>
      <c r="EY48">
        <v>0</v>
      </c>
      <c r="FQ48">
        <v>0</v>
      </c>
      <c r="FR48">
        <v>0</v>
      </c>
      <c r="FS48">
        <v>0</v>
      </c>
      <c r="FX48">
        <v>93</v>
      </c>
      <c r="FY48">
        <v>62</v>
      </c>
      <c r="GA48" t="s">
        <v>6</v>
      </c>
      <c r="GD48">
        <v>1</v>
      </c>
      <c r="GF48">
        <v>1285317862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5"/>
        <v>0</v>
      </c>
      <c r="GM48">
        <f t="shared" si="46"/>
        <v>15453</v>
      </c>
      <c r="GN48">
        <f t="shared" si="47"/>
        <v>15453</v>
      </c>
      <c r="GO48">
        <f t="shared" si="48"/>
        <v>0</v>
      </c>
      <c r="GP48">
        <f t="shared" si="49"/>
        <v>0</v>
      </c>
      <c r="GR48">
        <v>0</v>
      </c>
      <c r="GS48">
        <v>3</v>
      </c>
      <c r="GT48">
        <v>0</v>
      </c>
      <c r="GU48" t="s">
        <v>6</v>
      </c>
      <c r="GV48">
        <f t="shared" si="50"/>
        <v>0</v>
      </c>
      <c r="GW48">
        <v>1</v>
      </c>
      <c r="GX48">
        <f t="shared" si="51"/>
        <v>0</v>
      </c>
      <c r="HA48">
        <v>0</v>
      </c>
      <c r="HB48">
        <v>0</v>
      </c>
      <c r="HC48">
        <f t="shared" si="52"/>
        <v>0</v>
      </c>
      <c r="HE48" t="s">
        <v>6</v>
      </c>
      <c r="HF48" t="s">
        <v>6</v>
      </c>
      <c r="HM48" t="s">
        <v>6</v>
      </c>
      <c r="HN48" t="s">
        <v>85</v>
      </c>
      <c r="HO48" t="s">
        <v>86</v>
      </c>
      <c r="HP48" t="s">
        <v>83</v>
      </c>
      <c r="HQ48" t="s">
        <v>83</v>
      </c>
      <c r="HS48">
        <v>0</v>
      </c>
      <c r="IK48">
        <v>0</v>
      </c>
    </row>
    <row r="49" spans="1:247" x14ac:dyDescent="0.2">
      <c r="A49">
        <v>18</v>
      </c>
      <c r="B49">
        <v>1</v>
      </c>
      <c r="C49">
        <v>82</v>
      </c>
      <c r="E49" t="s">
        <v>130</v>
      </c>
      <c r="F49" t="s">
        <v>131</v>
      </c>
      <c r="G49" t="s">
        <v>132</v>
      </c>
      <c r="H49" t="str">
        <f>'1.Ведомость'!C45</f>
        <v>т</v>
      </c>
      <c r="I49">
        <f>I48*J49</f>
        <v>0.52200000000000002</v>
      </c>
      <c r="J49">
        <v>1</v>
      </c>
      <c r="K49">
        <v>1</v>
      </c>
      <c r="O49">
        <f t="shared" si="21"/>
        <v>69953</v>
      </c>
      <c r="P49">
        <f t="shared" si="22"/>
        <v>69953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92803723</v>
      </c>
      <c r="AB49">
        <f t="shared" si="32"/>
        <v>134010.46</v>
      </c>
      <c r="AC49">
        <f t="shared" si="33"/>
        <v>134010.46</v>
      </c>
      <c r="AD49">
        <f t="shared" si="55"/>
        <v>0</v>
      </c>
      <c r="AE49">
        <f t="shared" si="56"/>
        <v>0</v>
      </c>
      <c r="AF49">
        <f t="shared" si="57"/>
        <v>0</v>
      </c>
      <c r="AG49">
        <f t="shared" si="34"/>
        <v>0</v>
      </c>
      <c r="AH49">
        <f t="shared" si="58"/>
        <v>0</v>
      </c>
      <c r="AI49">
        <f t="shared" si="59"/>
        <v>0</v>
      </c>
      <c r="AJ49">
        <f t="shared" si="35"/>
        <v>0</v>
      </c>
      <c r="AK49">
        <v>134010.46</v>
      </c>
      <c r="AL49">
        <v>134010.46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93</v>
      </c>
      <c r="AU49">
        <v>62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133</v>
      </c>
      <c r="BM49">
        <v>9001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93</v>
      </c>
      <c r="CA49">
        <v>62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69953</v>
      </c>
      <c r="CQ49">
        <f>AC49</f>
        <v>134010.46</v>
      </c>
      <c r="CR49">
        <f>AD49</f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43"/>
        <v>0</v>
      </c>
      <c r="CZ49">
        <f t="shared" si="4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81</v>
      </c>
      <c r="DW49" t="s">
        <v>81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66696403</v>
      </c>
      <c r="EF49">
        <v>2</v>
      </c>
      <c r="EG49" t="s">
        <v>27</v>
      </c>
      <c r="EH49">
        <v>9</v>
      </c>
      <c r="EI49" t="s">
        <v>83</v>
      </c>
      <c r="EJ49">
        <v>1</v>
      </c>
      <c r="EK49">
        <v>9001</v>
      </c>
      <c r="EL49" t="s">
        <v>83</v>
      </c>
      <c r="EM49" t="s">
        <v>84</v>
      </c>
      <c r="EO49" t="s">
        <v>6</v>
      </c>
      <c r="EQ49">
        <v>0</v>
      </c>
      <c r="ER49">
        <v>127896.98</v>
      </c>
      <c r="ES49">
        <v>134010.46</v>
      </c>
      <c r="ET49">
        <v>0</v>
      </c>
      <c r="EU49">
        <v>0</v>
      </c>
      <c r="EV49">
        <v>0</v>
      </c>
      <c r="EW49">
        <v>0</v>
      </c>
      <c r="EX49">
        <v>0</v>
      </c>
      <c r="EZ49">
        <v>5</v>
      </c>
      <c r="FC49">
        <v>0</v>
      </c>
      <c r="FD49">
        <v>18</v>
      </c>
      <c r="FF49">
        <v>127896.98</v>
      </c>
      <c r="FQ49">
        <v>0</v>
      </c>
      <c r="FR49">
        <v>0</v>
      </c>
      <c r="FS49">
        <v>0</v>
      </c>
      <c r="FX49">
        <v>93</v>
      </c>
      <c r="FY49">
        <v>62</v>
      </c>
      <c r="GA49" t="s">
        <v>134</v>
      </c>
      <c r="GD49">
        <v>1</v>
      </c>
      <c r="GF49">
        <v>-1577667720</v>
      </c>
      <c r="GG49">
        <v>2</v>
      </c>
      <c r="GH49">
        <v>3</v>
      </c>
      <c r="GI49">
        <v>4</v>
      </c>
      <c r="GJ49">
        <v>0</v>
      </c>
      <c r="GK49">
        <v>0</v>
      </c>
      <c r="GL49">
        <f t="shared" si="45"/>
        <v>0</v>
      </c>
      <c r="GM49">
        <f t="shared" si="46"/>
        <v>69953</v>
      </c>
      <c r="GN49">
        <f t="shared" si="47"/>
        <v>69953</v>
      </c>
      <c r="GO49">
        <f t="shared" si="48"/>
        <v>0</v>
      </c>
      <c r="GP49">
        <f t="shared" si="49"/>
        <v>0</v>
      </c>
      <c r="GR49">
        <v>1</v>
      </c>
      <c r="GS49">
        <v>1</v>
      </c>
      <c r="GT49">
        <v>0</v>
      </c>
      <c r="GU49" t="s">
        <v>6</v>
      </c>
      <c r="GV49">
        <f t="shared" si="50"/>
        <v>0</v>
      </c>
      <c r="GW49">
        <v>1</v>
      </c>
      <c r="GX49">
        <f t="shared" si="51"/>
        <v>0</v>
      </c>
      <c r="HA49">
        <v>0</v>
      </c>
      <c r="HB49">
        <v>0</v>
      </c>
      <c r="HC49">
        <f t="shared" si="52"/>
        <v>0</v>
      </c>
      <c r="HE49" t="s">
        <v>78</v>
      </c>
      <c r="HF49" t="s">
        <v>96</v>
      </c>
      <c r="HG49">
        <f>ROUND(AC49*I49,0)</f>
        <v>69953</v>
      </c>
      <c r="HM49" t="s">
        <v>6</v>
      </c>
      <c r="HN49" t="s">
        <v>85</v>
      </c>
      <c r="HO49" t="s">
        <v>86</v>
      </c>
      <c r="HP49" t="s">
        <v>83</v>
      </c>
      <c r="HQ49" t="s">
        <v>83</v>
      </c>
      <c r="HS49">
        <v>0</v>
      </c>
      <c r="IK49">
        <v>0</v>
      </c>
    </row>
    <row r="50" spans="1:247" x14ac:dyDescent="0.2">
      <c r="A50">
        <v>17</v>
      </c>
      <c r="B50">
        <v>1</v>
      </c>
      <c r="C50">
        <f>ROW(SmtRes!A89)</f>
        <v>89</v>
      </c>
      <c r="D50">
        <f>ROW(EtalonRes!A87)</f>
        <v>87</v>
      </c>
      <c r="E50" t="s">
        <v>135</v>
      </c>
      <c r="F50" t="s">
        <v>136</v>
      </c>
      <c r="G50" t="s">
        <v>137</v>
      </c>
      <c r="H50" t="s">
        <v>81</v>
      </c>
      <c r="I50">
        <v>7.5199999999999998E-3</v>
      </c>
      <c r="J50">
        <v>0</v>
      </c>
      <c r="K50">
        <v>7.5199999999999998E-3</v>
      </c>
      <c r="O50">
        <f t="shared" si="21"/>
        <v>1293</v>
      </c>
      <c r="P50">
        <f t="shared" si="22"/>
        <v>658</v>
      </c>
      <c r="Q50">
        <f t="shared" si="23"/>
        <v>50</v>
      </c>
      <c r="R50">
        <f t="shared" si="24"/>
        <v>4</v>
      </c>
      <c r="S50">
        <f t="shared" si="25"/>
        <v>585</v>
      </c>
      <c r="T50">
        <f t="shared" si="26"/>
        <v>0</v>
      </c>
      <c r="U50">
        <f t="shared" si="27"/>
        <v>1.2784</v>
      </c>
      <c r="V50">
        <f t="shared" si="28"/>
        <v>7.3695999999999996E-3</v>
      </c>
      <c r="W50">
        <f t="shared" si="29"/>
        <v>0</v>
      </c>
      <c r="X50">
        <f t="shared" si="30"/>
        <v>648</v>
      </c>
      <c r="Y50">
        <f t="shared" si="31"/>
        <v>430</v>
      </c>
      <c r="AA50">
        <v>92803723</v>
      </c>
      <c r="AB50">
        <f t="shared" si="32"/>
        <v>10969.32</v>
      </c>
      <c r="AC50">
        <f t="shared" si="33"/>
        <v>8814.6</v>
      </c>
      <c r="AD50">
        <f t="shared" si="55"/>
        <v>419.02</v>
      </c>
      <c r="AE50">
        <f t="shared" si="56"/>
        <v>11.37</v>
      </c>
      <c r="AF50">
        <f t="shared" si="57"/>
        <v>1735.7</v>
      </c>
      <c r="AG50">
        <f t="shared" si="34"/>
        <v>0</v>
      </c>
      <c r="AH50">
        <f t="shared" si="58"/>
        <v>170</v>
      </c>
      <c r="AI50">
        <f t="shared" si="59"/>
        <v>0.98</v>
      </c>
      <c r="AJ50">
        <f t="shared" si="35"/>
        <v>0</v>
      </c>
      <c r="AK50">
        <v>10969.32</v>
      </c>
      <c r="AL50">
        <v>8814.6</v>
      </c>
      <c r="AM50">
        <v>419.02</v>
      </c>
      <c r="AN50">
        <v>11.37</v>
      </c>
      <c r="AO50">
        <v>1735.7</v>
      </c>
      <c r="AP50">
        <v>0</v>
      </c>
      <c r="AQ50">
        <v>170</v>
      </c>
      <c r="AR50">
        <v>0.98</v>
      </c>
      <c r="AS50">
        <v>0</v>
      </c>
      <c r="AT50">
        <v>110</v>
      </c>
      <c r="AU50">
        <v>73</v>
      </c>
      <c r="AV50">
        <v>1</v>
      </c>
      <c r="AW50">
        <v>1</v>
      </c>
      <c r="AZ50">
        <v>1</v>
      </c>
      <c r="BA50">
        <v>44.85</v>
      </c>
      <c r="BB50">
        <v>15.72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0</v>
      </c>
      <c r="BI50">
        <v>1</v>
      </c>
      <c r="BJ50" t="s">
        <v>138</v>
      </c>
      <c r="BM50">
        <v>7001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44.85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110</v>
      </c>
      <c r="CA50">
        <v>73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1293</v>
      </c>
      <c r="CQ50">
        <f>AC50*BC50</f>
        <v>87440.832000000009</v>
      </c>
      <c r="CR50">
        <f>AD50*BB50</f>
        <v>6586.9943999999996</v>
      </c>
      <c r="CS50">
        <f t="shared" si="37"/>
        <v>509.94450000000001</v>
      </c>
      <c r="CT50">
        <f t="shared" si="38"/>
        <v>77846.145000000004</v>
      </c>
      <c r="CU50">
        <f t="shared" si="39"/>
        <v>0</v>
      </c>
      <c r="CV50">
        <f t="shared" si="40"/>
        <v>170</v>
      </c>
      <c r="CW50">
        <f t="shared" si="41"/>
        <v>0.98</v>
      </c>
      <c r="CX50">
        <f t="shared" si="42"/>
        <v>0</v>
      </c>
      <c r="CY50">
        <f t="shared" si="43"/>
        <v>647.9</v>
      </c>
      <c r="CZ50">
        <f t="shared" si="44"/>
        <v>429.97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81</v>
      </c>
      <c r="DW50" t="s">
        <v>81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66696383</v>
      </c>
      <c r="EF50">
        <v>2</v>
      </c>
      <c r="EG50" t="s">
        <v>27</v>
      </c>
      <c r="EH50">
        <v>7</v>
      </c>
      <c r="EI50" t="s">
        <v>28</v>
      </c>
      <c r="EJ50">
        <v>1</v>
      </c>
      <c r="EK50">
        <v>7001</v>
      </c>
      <c r="EL50" t="s">
        <v>28</v>
      </c>
      <c r="EM50" t="s">
        <v>30</v>
      </c>
      <c r="EO50" t="s">
        <v>6</v>
      </c>
      <c r="EQ50">
        <v>131072</v>
      </c>
      <c r="ER50">
        <v>10969.32</v>
      </c>
      <c r="ES50">
        <v>8814.6</v>
      </c>
      <c r="ET50">
        <v>419.02</v>
      </c>
      <c r="EU50">
        <v>11.37</v>
      </c>
      <c r="EV50">
        <v>1735.7</v>
      </c>
      <c r="EW50">
        <v>170</v>
      </c>
      <c r="EX50">
        <v>0.98</v>
      </c>
      <c r="EY50">
        <v>0</v>
      </c>
      <c r="FQ50">
        <v>0</v>
      </c>
      <c r="FR50">
        <v>0</v>
      </c>
      <c r="FS50">
        <v>0</v>
      </c>
      <c r="FX50">
        <v>110</v>
      </c>
      <c r="FY50">
        <v>73</v>
      </c>
      <c r="GA50" t="s">
        <v>6</v>
      </c>
      <c r="GD50">
        <v>1</v>
      </c>
      <c r="GF50">
        <v>-1224087714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5"/>
        <v>0</v>
      </c>
      <c r="GM50">
        <f t="shared" si="46"/>
        <v>2371</v>
      </c>
      <c r="GN50">
        <f t="shared" si="47"/>
        <v>2371</v>
      </c>
      <c r="GO50">
        <f t="shared" si="48"/>
        <v>0</v>
      </c>
      <c r="GP50">
        <f t="shared" si="49"/>
        <v>0</v>
      </c>
      <c r="GR50">
        <v>0</v>
      </c>
      <c r="GS50">
        <v>3</v>
      </c>
      <c r="GT50">
        <v>0</v>
      </c>
      <c r="GU50" t="s">
        <v>6</v>
      </c>
      <c r="GV50">
        <f t="shared" si="50"/>
        <v>0</v>
      </c>
      <c r="GW50">
        <v>1</v>
      </c>
      <c r="GX50">
        <f t="shared" si="51"/>
        <v>0</v>
      </c>
      <c r="HA50">
        <v>0</v>
      </c>
      <c r="HB50">
        <v>0</v>
      </c>
      <c r="HC50">
        <f t="shared" si="52"/>
        <v>0</v>
      </c>
      <c r="HE50" t="s">
        <v>6</v>
      </c>
      <c r="HF50" t="s">
        <v>6</v>
      </c>
      <c r="HM50" t="s">
        <v>6</v>
      </c>
      <c r="HN50" t="s">
        <v>56</v>
      </c>
      <c r="HO50" t="s">
        <v>57</v>
      </c>
      <c r="HP50" t="s">
        <v>28</v>
      </c>
      <c r="HQ50" t="s">
        <v>28</v>
      </c>
      <c r="HS50">
        <v>0</v>
      </c>
      <c r="IK50">
        <v>0</v>
      </c>
    </row>
    <row r="51" spans="1:247" x14ac:dyDescent="0.2">
      <c r="A51">
        <v>18</v>
      </c>
      <c r="B51">
        <v>1</v>
      </c>
      <c r="C51">
        <v>88</v>
      </c>
      <c r="E51" t="s">
        <v>139</v>
      </c>
      <c r="F51" t="s">
        <v>140</v>
      </c>
      <c r="G51" t="s">
        <v>141</v>
      </c>
      <c r="H51" t="str">
        <f>'1.Ведомость'!C47</f>
        <v>т</v>
      </c>
      <c r="I51">
        <f>I50*J51</f>
        <v>-7.5199999999999998E-3</v>
      </c>
      <c r="J51">
        <v>-1</v>
      </c>
      <c r="K51">
        <v>-1</v>
      </c>
      <c r="O51">
        <f t="shared" si="21"/>
        <v>-591</v>
      </c>
      <c r="P51">
        <f t="shared" si="22"/>
        <v>-591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92803723</v>
      </c>
      <c r="AB51">
        <f t="shared" si="32"/>
        <v>7917</v>
      </c>
      <c r="AC51">
        <f t="shared" si="33"/>
        <v>7917</v>
      </c>
      <c r="AD51">
        <f t="shared" si="55"/>
        <v>0</v>
      </c>
      <c r="AE51">
        <f t="shared" si="56"/>
        <v>0</v>
      </c>
      <c r="AF51">
        <f t="shared" si="57"/>
        <v>0</v>
      </c>
      <c r="AG51">
        <f t="shared" si="34"/>
        <v>0</v>
      </c>
      <c r="AH51">
        <f t="shared" si="58"/>
        <v>0</v>
      </c>
      <c r="AI51">
        <f t="shared" si="59"/>
        <v>0</v>
      </c>
      <c r="AJ51">
        <f t="shared" si="35"/>
        <v>0</v>
      </c>
      <c r="AK51">
        <v>7917</v>
      </c>
      <c r="AL51">
        <v>7917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110</v>
      </c>
      <c r="AU51">
        <v>73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142</v>
      </c>
      <c r="BM51">
        <v>7001</v>
      </c>
      <c r="BN51">
        <v>0</v>
      </c>
      <c r="BO51" t="s">
        <v>6</v>
      </c>
      <c r="BP51">
        <v>0</v>
      </c>
      <c r="BQ51">
        <v>2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110</v>
      </c>
      <c r="CA51">
        <v>73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-591</v>
      </c>
      <c r="CQ51">
        <f>AC51*BC51</f>
        <v>78536.639999999999</v>
      </c>
      <c r="CR51">
        <f>AD51*BB51</f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 t="shared" si="43"/>
        <v>0</v>
      </c>
      <c r="CZ51">
        <f t="shared" si="44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81</v>
      </c>
      <c r="DW51" t="s">
        <v>81</v>
      </c>
      <c r="DX51">
        <v>1000</v>
      </c>
      <c r="DZ51" t="s">
        <v>6</v>
      </c>
      <c r="EA51" t="s">
        <v>6</v>
      </c>
      <c r="EB51" t="s">
        <v>6</v>
      </c>
      <c r="EC51" t="s">
        <v>6</v>
      </c>
      <c r="EE51">
        <v>66696383</v>
      </c>
      <c r="EF51">
        <v>2</v>
      </c>
      <c r="EG51" t="s">
        <v>27</v>
      </c>
      <c r="EH51">
        <v>7</v>
      </c>
      <c r="EI51" t="s">
        <v>28</v>
      </c>
      <c r="EJ51">
        <v>1</v>
      </c>
      <c r="EK51">
        <v>7001</v>
      </c>
      <c r="EL51" t="s">
        <v>28</v>
      </c>
      <c r="EM51" t="s">
        <v>30</v>
      </c>
      <c r="EO51" t="s">
        <v>6</v>
      </c>
      <c r="EQ51">
        <v>0</v>
      </c>
      <c r="ER51">
        <v>7917</v>
      </c>
      <c r="ES51">
        <v>7917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110</v>
      </c>
      <c r="FY51">
        <v>73</v>
      </c>
      <c r="GA51" t="s">
        <v>6</v>
      </c>
      <c r="GD51">
        <v>1</v>
      </c>
      <c r="GF51">
        <v>193446577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5"/>
        <v>0</v>
      </c>
      <c r="GM51">
        <f t="shared" si="46"/>
        <v>-591</v>
      </c>
      <c r="GN51">
        <f t="shared" si="47"/>
        <v>-591</v>
      </c>
      <c r="GO51">
        <f t="shared" si="48"/>
        <v>0</v>
      </c>
      <c r="GP51">
        <f t="shared" si="49"/>
        <v>0</v>
      </c>
      <c r="GR51">
        <v>0</v>
      </c>
      <c r="GS51">
        <v>3</v>
      </c>
      <c r="GT51">
        <v>0</v>
      </c>
      <c r="GU51" t="s">
        <v>6</v>
      </c>
      <c r="GV51">
        <f t="shared" si="50"/>
        <v>0</v>
      </c>
      <c r="GW51">
        <v>1</v>
      </c>
      <c r="GX51">
        <f t="shared" si="51"/>
        <v>0</v>
      </c>
      <c r="HA51">
        <v>0</v>
      </c>
      <c r="HB51">
        <v>0</v>
      </c>
      <c r="HC51">
        <f t="shared" si="52"/>
        <v>0</v>
      </c>
      <c r="HE51" t="s">
        <v>6</v>
      </c>
      <c r="HF51" t="s">
        <v>6</v>
      </c>
      <c r="HM51" t="s">
        <v>6</v>
      </c>
      <c r="HN51" t="s">
        <v>56</v>
      </c>
      <c r="HO51" t="s">
        <v>57</v>
      </c>
      <c r="HP51" t="s">
        <v>28</v>
      </c>
      <c r="HQ51" t="s">
        <v>28</v>
      </c>
      <c r="HS51">
        <v>0</v>
      </c>
      <c r="IK51">
        <v>0</v>
      </c>
    </row>
    <row r="52" spans="1:247" x14ac:dyDescent="0.2">
      <c r="A52">
        <v>18</v>
      </c>
      <c r="B52">
        <v>1</v>
      </c>
      <c r="C52">
        <v>89</v>
      </c>
      <c r="E52" t="s">
        <v>143</v>
      </c>
      <c r="F52" t="s">
        <v>144</v>
      </c>
      <c r="G52" t="s">
        <v>145</v>
      </c>
      <c r="H52" t="str">
        <f>'1.Ведомость'!C48</f>
        <v>т</v>
      </c>
      <c r="I52">
        <f>I50*J52</f>
        <v>7.5199999999999998E-3</v>
      </c>
      <c r="J52">
        <v>1</v>
      </c>
      <c r="K52">
        <v>1</v>
      </c>
      <c r="O52">
        <f t="shared" si="21"/>
        <v>910</v>
      </c>
      <c r="P52">
        <f t="shared" si="22"/>
        <v>910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92803723</v>
      </c>
      <c r="AB52">
        <f t="shared" si="32"/>
        <v>120978.06</v>
      </c>
      <c r="AC52">
        <f t="shared" si="33"/>
        <v>120978.06</v>
      </c>
      <c r="AD52">
        <f t="shared" si="55"/>
        <v>0</v>
      </c>
      <c r="AE52">
        <f t="shared" si="56"/>
        <v>0</v>
      </c>
      <c r="AF52">
        <f t="shared" si="57"/>
        <v>0</v>
      </c>
      <c r="AG52">
        <f t="shared" si="34"/>
        <v>0</v>
      </c>
      <c r="AH52">
        <f t="shared" si="58"/>
        <v>0</v>
      </c>
      <c r="AI52">
        <f t="shared" si="59"/>
        <v>0</v>
      </c>
      <c r="AJ52">
        <f t="shared" si="35"/>
        <v>0</v>
      </c>
      <c r="AK52">
        <v>120978.06</v>
      </c>
      <c r="AL52">
        <v>120978.06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110</v>
      </c>
      <c r="AU52">
        <v>73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146</v>
      </c>
      <c r="BM52">
        <v>7001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110</v>
      </c>
      <c r="CA52">
        <v>73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910</v>
      </c>
      <c r="CQ52">
        <f>AC52</f>
        <v>120978.06</v>
      </c>
      <c r="CR52">
        <f>AD52</f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 t="shared" si="43"/>
        <v>0</v>
      </c>
      <c r="CZ52">
        <f t="shared" si="44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1009</v>
      </c>
      <c r="DV52" t="s">
        <v>81</v>
      </c>
      <c r="DW52" t="s">
        <v>81</v>
      </c>
      <c r="DX52">
        <v>1000</v>
      </c>
      <c r="DZ52" t="s">
        <v>6</v>
      </c>
      <c r="EA52" t="s">
        <v>6</v>
      </c>
      <c r="EB52" t="s">
        <v>6</v>
      </c>
      <c r="EC52" t="s">
        <v>6</v>
      </c>
      <c r="EE52">
        <v>66696383</v>
      </c>
      <c r="EF52">
        <v>2</v>
      </c>
      <c r="EG52" t="s">
        <v>27</v>
      </c>
      <c r="EH52">
        <v>7</v>
      </c>
      <c r="EI52" t="s">
        <v>28</v>
      </c>
      <c r="EJ52">
        <v>1</v>
      </c>
      <c r="EK52">
        <v>7001</v>
      </c>
      <c r="EL52" t="s">
        <v>28</v>
      </c>
      <c r="EM52" t="s">
        <v>30</v>
      </c>
      <c r="EO52" t="s">
        <v>6</v>
      </c>
      <c r="EQ52">
        <v>0</v>
      </c>
      <c r="ER52">
        <v>115459.12</v>
      </c>
      <c r="ES52">
        <v>120978.06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115459.12</v>
      </c>
      <c r="FQ52">
        <v>0</v>
      </c>
      <c r="FR52">
        <v>0</v>
      </c>
      <c r="FS52">
        <v>0</v>
      </c>
      <c r="FX52">
        <v>110</v>
      </c>
      <c r="FY52">
        <v>73</v>
      </c>
      <c r="GA52" t="s">
        <v>147</v>
      </c>
      <c r="GD52">
        <v>1</v>
      </c>
      <c r="GF52">
        <v>-475649181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45"/>
        <v>0</v>
      </c>
      <c r="GM52">
        <f t="shared" si="46"/>
        <v>910</v>
      </c>
      <c r="GN52">
        <f t="shared" si="47"/>
        <v>910</v>
      </c>
      <c r="GO52">
        <f t="shared" si="48"/>
        <v>0</v>
      </c>
      <c r="GP52">
        <f t="shared" si="49"/>
        <v>0</v>
      </c>
      <c r="GR52">
        <v>1</v>
      </c>
      <c r="GS52">
        <v>1</v>
      </c>
      <c r="GT52">
        <v>0</v>
      </c>
      <c r="GU52" t="s">
        <v>6</v>
      </c>
      <c r="GV52">
        <f t="shared" si="50"/>
        <v>0</v>
      </c>
      <c r="GW52">
        <v>1</v>
      </c>
      <c r="GX52">
        <f t="shared" si="51"/>
        <v>0</v>
      </c>
      <c r="HA52">
        <v>0</v>
      </c>
      <c r="HB52">
        <v>0</v>
      </c>
      <c r="HC52">
        <f t="shared" si="52"/>
        <v>0</v>
      </c>
      <c r="HE52" t="s">
        <v>78</v>
      </c>
      <c r="HF52" t="s">
        <v>96</v>
      </c>
      <c r="HG52">
        <f>ROUND(AC52*I52,0)</f>
        <v>910</v>
      </c>
      <c r="HM52" t="s">
        <v>6</v>
      </c>
      <c r="HN52" t="s">
        <v>56</v>
      </c>
      <c r="HO52" t="s">
        <v>57</v>
      </c>
      <c r="HP52" t="s">
        <v>28</v>
      </c>
      <c r="HQ52" t="s">
        <v>28</v>
      </c>
      <c r="HS52">
        <v>0</v>
      </c>
      <c r="IK52">
        <v>0</v>
      </c>
    </row>
    <row r="53" spans="1:247" x14ac:dyDescent="0.2">
      <c r="A53">
        <v>17</v>
      </c>
      <c r="B53">
        <v>1</v>
      </c>
      <c r="C53">
        <f>ROW(SmtRes!A112)</f>
        <v>112</v>
      </c>
      <c r="D53">
        <f>ROW(EtalonRes!A110)</f>
        <v>110</v>
      </c>
      <c r="E53" t="s">
        <v>148</v>
      </c>
      <c r="F53" t="s">
        <v>79</v>
      </c>
      <c r="G53" t="s">
        <v>80</v>
      </c>
      <c r="H53" t="s">
        <v>81</v>
      </c>
      <c r="I53">
        <v>0.67500000000000004</v>
      </c>
      <c r="J53">
        <v>0</v>
      </c>
      <c r="K53">
        <v>0.67500000000000004</v>
      </c>
      <c r="O53">
        <f t="shared" si="21"/>
        <v>15940</v>
      </c>
      <c r="P53">
        <f t="shared" si="22"/>
        <v>593</v>
      </c>
      <c r="Q53">
        <f t="shared" si="23"/>
        <v>7123</v>
      </c>
      <c r="R53">
        <f t="shared" si="24"/>
        <v>2376</v>
      </c>
      <c r="S53">
        <f t="shared" si="25"/>
        <v>8224</v>
      </c>
      <c r="T53">
        <f t="shared" si="26"/>
        <v>0</v>
      </c>
      <c r="U53">
        <f t="shared" si="27"/>
        <v>19.5075</v>
      </c>
      <c r="V53">
        <f t="shared" si="28"/>
        <v>3.9352499999999999</v>
      </c>
      <c r="W53">
        <f t="shared" si="29"/>
        <v>0</v>
      </c>
      <c r="X53">
        <f t="shared" si="30"/>
        <v>9858</v>
      </c>
      <c r="Y53">
        <f t="shared" si="31"/>
        <v>6572</v>
      </c>
      <c r="AA53">
        <v>92803723</v>
      </c>
      <c r="AB53">
        <f t="shared" si="32"/>
        <v>1031.48</v>
      </c>
      <c r="AC53">
        <f t="shared" si="33"/>
        <v>88.49</v>
      </c>
      <c r="AD53">
        <f t="shared" si="55"/>
        <v>671.33</v>
      </c>
      <c r="AE53">
        <f t="shared" si="56"/>
        <v>78.48</v>
      </c>
      <c r="AF53">
        <f t="shared" si="57"/>
        <v>271.66000000000003</v>
      </c>
      <c r="AG53">
        <f t="shared" si="34"/>
        <v>0</v>
      </c>
      <c r="AH53">
        <f t="shared" si="58"/>
        <v>28.9</v>
      </c>
      <c r="AI53">
        <f t="shared" si="59"/>
        <v>5.83</v>
      </c>
      <c r="AJ53">
        <f t="shared" si="35"/>
        <v>0</v>
      </c>
      <c r="AK53">
        <v>1031.48</v>
      </c>
      <c r="AL53">
        <v>88.49</v>
      </c>
      <c r="AM53">
        <v>671.33</v>
      </c>
      <c r="AN53">
        <v>78.48</v>
      </c>
      <c r="AO53">
        <v>271.66000000000003</v>
      </c>
      <c r="AP53">
        <v>0</v>
      </c>
      <c r="AQ53">
        <v>28.9</v>
      </c>
      <c r="AR53">
        <v>5.83</v>
      </c>
      <c r="AS53">
        <v>0</v>
      </c>
      <c r="AT53">
        <v>93</v>
      </c>
      <c r="AU53">
        <v>62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82</v>
      </c>
      <c r="BM53">
        <v>9001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93</v>
      </c>
      <c r="CA53">
        <v>62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15940</v>
      </c>
      <c r="CQ53">
        <f>AC53*BC53</f>
        <v>877.82079999999996</v>
      </c>
      <c r="CR53">
        <f>AD53*BB53</f>
        <v>10553.307600000002</v>
      </c>
      <c r="CS53">
        <f t="shared" si="37"/>
        <v>3519.8280000000004</v>
      </c>
      <c r="CT53">
        <f t="shared" si="38"/>
        <v>12183.951000000001</v>
      </c>
      <c r="CU53">
        <f t="shared" si="39"/>
        <v>0</v>
      </c>
      <c r="CV53">
        <f t="shared" si="40"/>
        <v>28.9</v>
      </c>
      <c r="CW53">
        <f t="shared" si="41"/>
        <v>5.83</v>
      </c>
      <c r="CX53">
        <f t="shared" si="42"/>
        <v>0</v>
      </c>
      <c r="CY53">
        <f t="shared" si="43"/>
        <v>9858</v>
      </c>
      <c r="CZ53">
        <f t="shared" si="44"/>
        <v>6572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81</v>
      </c>
      <c r="DW53" t="s">
        <v>81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66696403</v>
      </c>
      <c r="EF53">
        <v>2</v>
      </c>
      <c r="EG53" t="s">
        <v>27</v>
      </c>
      <c r="EH53">
        <v>9</v>
      </c>
      <c r="EI53" t="s">
        <v>83</v>
      </c>
      <c r="EJ53">
        <v>1</v>
      </c>
      <c r="EK53">
        <v>9001</v>
      </c>
      <c r="EL53" t="s">
        <v>83</v>
      </c>
      <c r="EM53" t="s">
        <v>84</v>
      </c>
      <c r="EO53" t="s">
        <v>6</v>
      </c>
      <c r="EQ53">
        <v>1703936</v>
      </c>
      <c r="ER53">
        <v>1031.48</v>
      </c>
      <c r="ES53">
        <v>88.49</v>
      </c>
      <c r="ET53">
        <v>671.33</v>
      </c>
      <c r="EU53">
        <v>78.48</v>
      </c>
      <c r="EV53">
        <v>271.66000000000003</v>
      </c>
      <c r="EW53">
        <v>28.9</v>
      </c>
      <c r="EX53">
        <v>5.83</v>
      </c>
      <c r="EY53">
        <v>0</v>
      </c>
      <c r="FQ53">
        <v>0</v>
      </c>
      <c r="FR53">
        <v>0</v>
      </c>
      <c r="FS53">
        <v>0</v>
      </c>
      <c r="FX53">
        <v>93</v>
      </c>
      <c r="FY53">
        <v>62</v>
      </c>
      <c r="GA53" t="s">
        <v>6</v>
      </c>
      <c r="GD53">
        <v>1</v>
      </c>
      <c r="GF53">
        <v>-473917609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5"/>
        <v>0</v>
      </c>
      <c r="GM53">
        <f t="shared" si="46"/>
        <v>32370</v>
      </c>
      <c r="GN53">
        <f t="shared" si="47"/>
        <v>32370</v>
      </c>
      <c r="GO53">
        <f t="shared" si="48"/>
        <v>0</v>
      </c>
      <c r="GP53">
        <f t="shared" si="49"/>
        <v>0</v>
      </c>
      <c r="GR53">
        <v>0</v>
      </c>
      <c r="GS53">
        <v>3</v>
      </c>
      <c r="GT53">
        <v>0</v>
      </c>
      <c r="GU53" t="s">
        <v>6</v>
      </c>
      <c r="GV53">
        <f t="shared" si="50"/>
        <v>0</v>
      </c>
      <c r="GW53">
        <v>1</v>
      </c>
      <c r="GX53">
        <f t="shared" si="51"/>
        <v>0</v>
      </c>
      <c r="HA53">
        <v>0</v>
      </c>
      <c r="HB53">
        <v>0</v>
      </c>
      <c r="HC53">
        <f t="shared" si="52"/>
        <v>0</v>
      </c>
      <c r="HE53" t="s">
        <v>6</v>
      </c>
      <c r="HF53" t="s">
        <v>6</v>
      </c>
      <c r="HM53" t="s">
        <v>6</v>
      </c>
      <c r="HN53" t="s">
        <v>85</v>
      </c>
      <c r="HO53" t="s">
        <v>86</v>
      </c>
      <c r="HP53" t="s">
        <v>83</v>
      </c>
      <c r="HQ53" t="s">
        <v>83</v>
      </c>
      <c r="HS53">
        <v>0</v>
      </c>
      <c r="IK53">
        <v>0</v>
      </c>
    </row>
    <row r="54" spans="1:247" x14ac:dyDescent="0.2">
      <c r="A54">
        <v>18</v>
      </c>
      <c r="B54">
        <v>1</v>
      </c>
      <c r="C54">
        <v>112</v>
      </c>
      <c r="E54" t="s">
        <v>149</v>
      </c>
      <c r="F54" t="s">
        <v>150</v>
      </c>
      <c r="G54" t="s">
        <v>151</v>
      </c>
      <c r="H54" t="str">
        <f>'1.Ведомость'!C50</f>
        <v>т</v>
      </c>
      <c r="I54">
        <f>I53*J54</f>
        <v>0.51100000000000001</v>
      </c>
      <c r="J54">
        <v>0.75703703703703695</v>
      </c>
      <c r="K54">
        <v>0.75703699999999996</v>
      </c>
      <c r="O54">
        <f t="shared" si="21"/>
        <v>83711</v>
      </c>
      <c r="P54">
        <f t="shared" si="22"/>
        <v>83711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92803723</v>
      </c>
      <c r="AB54">
        <f t="shared" si="32"/>
        <v>163818.20000000001</v>
      </c>
      <c r="AC54">
        <f t="shared" si="33"/>
        <v>163818.20000000001</v>
      </c>
      <c r="AD54">
        <f t="shared" si="55"/>
        <v>0</v>
      </c>
      <c r="AE54">
        <f t="shared" si="56"/>
        <v>0</v>
      </c>
      <c r="AF54">
        <f t="shared" si="57"/>
        <v>0</v>
      </c>
      <c r="AG54">
        <f t="shared" si="34"/>
        <v>0</v>
      </c>
      <c r="AH54">
        <f t="shared" si="58"/>
        <v>0</v>
      </c>
      <c r="AI54">
        <f t="shared" si="59"/>
        <v>0</v>
      </c>
      <c r="AJ54">
        <f t="shared" si="35"/>
        <v>0</v>
      </c>
      <c r="AK54">
        <v>163818.19999999998</v>
      </c>
      <c r="AL54">
        <v>163818.19999999998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93</v>
      </c>
      <c r="AU54">
        <v>62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152</v>
      </c>
      <c r="BM54">
        <v>9001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93</v>
      </c>
      <c r="CA54">
        <v>62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83711</v>
      </c>
      <c r="CQ54">
        <f>AC54</f>
        <v>163818.20000000001</v>
      </c>
      <c r="CR54">
        <f>AD54</f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43"/>
        <v>0</v>
      </c>
      <c r="CZ54">
        <f t="shared" si="44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1009</v>
      </c>
      <c r="DV54" t="s">
        <v>81</v>
      </c>
      <c r="DW54" t="s">
        <v>81</v>
      </c>
      <c r="DX54">
        <v>1000</v>
      </c>
      <c r="DZ54" t="s">
        <v>6</v>
      </c>
      <c r="EA54" t="s">
        <v>6</v>
      </c>
      <c r="EB54" t="s">
        <v>6</v>
      </c>
      <c r="EC54" t="s">
        <v>6</v>
      </c>
      <c r="EE54">
        <v>66696403</v>
      </c>
      <c r="EF54">
        <v>2</v>
      </c>
      <c r="EG54" t="s">
        <v>27</v>
      </c>
      <c r="EH54">
        <v>9</v>
      </c>
      <c r="EI54" t="s">
        <v>83</v>
      </c>
      <c r="EJ54">
        <v>1</v>
      </c>
      <c r="EK54">
        <v>9001</v>
      </c>
      <c r="EL54" t="s">
        <v>83</v>
      </c>
      <c r="EM54" t="s">
        <v>84</v>
      </c>
      <c r="EO54" t="s">
        <v>6</v>
      </c>
      <c r="EQ54">
        <v>0</v>
      </c>
      <c r="ER54">
        <v>163818.19999999998</v>
      </c>
      <c r="ES54">
        <v>163818.19999999998</v>
      </c>
      <c r="ET54">
        <v>0</v>
      </c>
      <c r="EU54">
        <v>0</v>
      </c>
      <c r="EV54">
        <v>0</v>
      </c>
      <c r="EW54">
        <v>0</v>
      </c>
      <c r="EX54">
        <v>0</v>
      </c>
      <c r="EZ54">
        <v>5</v>
      </c>
      <c r="FC54">
        <v>0</v>
      </c>
      <c r="FD54">
        <v>18</v>
      </c>
      <c r="FF54">
        <v>156344.91</v>
      </c>
      <c r="FQ54">
        <v>0</v>
      </c>
      <c r="FR54">
        <v>0</v>
      </c>
      <c r="FS54">
        <v>0</v>
      </c>
      <c r="FX54">
        <v>93</v>
      </c>
      <c r="FY54">
        <v>62</v>
      </c>
      <c r="GA54" t="s">
        <v>153</v>
      </c>
      <c r="GD54">
        <v>1</v>
      </c>
      <c r="GF54">
        <v>1937347191</v>
      </c>
      <c r="GG54">
        <v>2</v>
      </c>
      <c r="GH54">
        <v>3</v>
      </c>
      <c r="GI54">
        <v>4</v>
      </c>
      <c r="GJ54">
        <v>0</v>
      </c>
      <c r="GK54">
        <v>0</v>
      </c>
      <c r="GL54">
        <f t="shared" si="45"/>
        <v>0</v>
      </c>
      <c r="GM54">
        <f t="shared" si="46"/>
        <v>83711</v>
      </c>
      <c r="GN54">
        <f t="shared" si="47"/>
        <v>83711</v>
      </c>
      <c r="GO54">
        <f t="shared" si="48"/>
        <v>0</v>
      </c>
      <c r="GP54">
        <f t="shared" si="49"/>
        <v>0</v>
      </c>
      <c r="GR54">
        <v>1</v>
      </c>
      <c r="GS54">
        <v>1</v>
      </c>
      <c r="GT54">
        <v>0</v>
      </c>
      <c r="GU54" t="s">
        <v>6</v>
      </c>
      <c r="GV54">
        <f t="shared" si="50"/>
        <v>0</v>
      </c>
      <c r="GW54">
        <v>1</v>
      </c>
      <c r="GX54">
        <f t="shared" si="51"/>
        <v>0</v>
      </c>
      <c r="HA54">
        <v>0</v>
      </c>
      <c r="HB54">
        <v>0</v>
      </c>
      <c r="HC54">
        <f t="shared" si="52"/>
        <v>0</v>
      </c>
      <c r="HE54" t="s">
        <v>78</v>
      </c>
      <c r="HF54" t="s">
        <v>96</v>
      </c>
      <c r="HG54">
        <f>ROUND(AC54*I54,0)</f>
        <v>83711</v>
      </c>
      <c r="HM54" t="s">
        <v>6</v>
      </c>
      <c r="HN54" t="s">
        <v>85</v>
      </c>
      <c r="HO54" t="s">
        <v>86</v>
      </c>
      <c r="HP54" t="s">
        <v>83</v>
      </c>
      <c r="HQ54" t="s">
        <v>83</v>
      </c>
      <c r="HS54">
        <v>0</v>
      </c>
      <c r="IK54">
        <v>0</v>
      </c>
    </row>
    <row r="55" spans="1:247" x14ac:dyDescent="0.2">
      <c r="A55">
        <v>18</v>
      </c>
      <c r="B55">
        <v>1</v>
      </c>
      <c r="C55">
        <v>111</v>
      </c>
      <c r="E55" t="s">
        <v>154</v>
      </c>
      <c r="F55" t="s">
        <v>155</v>
      </c>
      <c r="G55" t="s">
        <v>156</v>
      </c>
      <c r="H55" t="str">
        <f>'1.Ведомость'!C51</f>
        <v>т</v>
      </c>
      <c r="I55">
        <f>I53*J55</f>
        <v>0.16400000000000001</v>
      </c>
      <c r="J55">
        <v>0.24296296296296296</v>
      </c>
      <c r="K55">
        <v>0.24296300000000001</v>
      </c>
      <c r="O55">
        <f t="shared" si="21"/>
        <v>35725</v>
      </c>
      <c r="P55">
        <f t="shared" si="22"/>
        <v>35725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92803723</v>
      </c>
      <c r="AB55">
        <f t="shared" si="32"/>
        <v>217837.82</v>
      </c>
      <c r="AC55">
        <f t="shared" si="33"/>
        <v>217837.82</v>
      </c>
      <c r="AD55">
        <f t="shared" si="55"/>
        <v>0</v>
      </c>
      <c r="AE55">
        <f t="shared" si="56"/>
        <v>0</v>
      </c>
      <c r="AF55">
        <f t="shared" si="57"/>
        <v>0</v>
      </c>
      <c r="AG55">
        <f t="shared" si="34"/>
        <v>0</v>
      </c>
      <c r="AH55">
        <f t="shared" si="58"/>
        <v>0</v>
      </c>
      <c r="AI55">
        <f t="shared" si="59"/>
        <v>0</v>
      </c>
      <c r="AJ55">
        <f t="shared" si="35"/>
        <v>0</v>
      </c>
      <c r="AK55">
        <v>217837.82</v>
      </c>
      <c r="AL55">
        <v>217837.82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93</v>
      </c>
      <c r="AU55">
        <v>62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157</v>
      </c>
      <c r="BM55">
        <v>9001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93</v>
      </c>
      <c r="CA55">
        <v>62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36"/>
        <v>35725</v>
      </c>
      <c r="CQ55">
        <f>AC55</f>
        <v>217837.82</v>
      </c>
      <c r="CR55">
        <f>AD55</f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 t="shared" si="43"/>
        <v>0</v>
      </c>
      <c r="CZ55">
        <f t="shared" si="44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81</v>
      </c>
      <c r="DW55" t="s">
        <v>81</v>
      </c>
      <c r="DX55">
        <v>1000</v>
      </c>
      <c r="DZ55" t="s">
        <v>6</v>
      </c>
      <c r="EA55" t="s">
        <v>6</v>
      </c>
      <c r="EB55" t="s">
        <v>6</v>
      </c>
      <c r="EC55" t="s">
        <v>6</v>
      </c>
      <c r="EE55">
        <v>66696403</v>
      </c>
      <c r="EF55">
        <v>2</v>
      </c>
      <c r="EG55" t="s">
        <v>27</v>
      </c>
      <c r="EH55">
        <v>9</v>
      </c>
      <c r="EI55" t="s">
        <v>83</v>
      </c>
      <c r="EJ55">
        <v>1</v>
      </c>
      <c r="EK55">
        <v>9001</v>
      </c>
      <c r="EL55" t="s">
        <v>83</v>
      </c>
      <c r="EM55" t="s">
        <v>84</v>
      </c>
      <c r="EO55" t="s">
        <v>6</v>
      </c>
      <c r="EQ55">
        <v>0</v>
      </c>
      <c r="ER55">
        <v>217837.82</v>
      </c>
      <c r="ES55">
        <v>217837.82</v>
      </c>
      <c r="ET55">
        <v>0</v>
      </c>
      <c r="EU55">
        <v>0</v>
      </c>
      <c r="EV55">
        <v>0</v>
      </c>
      <c r="EW55">
        <v>0</v>
      </c>
      <c r="EX55">
        <v>0</v>
      </c>
      <c r="EZ55">
        <v>5</v>
      </c>
      <c r="FC55">
        <v>0</v>
      </c>
      <c r="FD55">
        <v>18</v>
      </c>
      <c r="FF55">
        <v>207900.19</v>
      </c>
      <c r="FQ55">
        <v>0</v>
      </c>
      <c r="FR55">
        <v>0</v>
      </c>
      <c r="FS55">
        <v>0</v>
      </c>
      <c r="FX55">
        <v>93</v>
      </c>
      <c r="FY55">
        <v>62</v>
      </c>
      <c r="GA55" t="s">
        <v>158</v>
      </c>
      <c r="GD55">
        <v>1</v>
      </c>
      <c r="GF55">
        <v>-1528956722</v>
      </c>
      <c r="GG55">
        <v>2</v>
      </c>
      <c r="GH55">
        <v>3</v>
      </c>
      <c r="GI55">
        <v>4</v>
      </c>
      <c r="GJ55">
        <v>0</v>
      </c>
      <c r="GK55">
        <v>0</v>
      </c>
      <c r="GL55">
        <f t="shared" si="45"/>
        <v>0</v>
      </c>
      <c r="GM55">
        <f t="shared" si="46"/>
        <v>35725</v>
      </c>
      <c r="GN55">
        <f t="shared" si="47"/>
        <v>35725</v>
      </c>
      <c r="GO55">
        <f t="shared" si="48"/>
        <v>0</v>
      </c>
      <c r="GP55">
        <f t="shared" si="49"/>
        <v>0</v>
      </c>
      <c r="GR55">
        <v>1</v>
      </c>
      <c r="GS55">
        <v>1</v>
      </c>
      <c r="GT55">
        <v>0</v>
      </c>
      <c r="GU55" t="s">
        <v>6</v>
      </c>
      <c r="GV55">
        <f t="shared" si="50"/>
        <v>0</v>
      </c>
      <c r="GW55">
        <v>1</v>
      </c>
      <c r="GX55">
        <f t="shared" si="51"/>
        <v>0</v>
      </c>
      <c r="HA55">
        <v>0</v>
      </c>
      <c r="HB55">
        <v>0</v>
      </c>
      <c r="HC55">
        <f t="shared" si="52"/>
        <v>0</v>
      </c>
      <c r="HE55" t="s">
        <v>78</v>
      </c>
      <c r="HF55" t="s">
        <v>96</v>
      </c>
      <c r="HG55">
        <f>ROUND(AC55*I55,0)</f>
        <v>35725</v>
      </c>
      <c r="HM55" t="s">
        <v>6</v>
      </c>
      <c r="HN55" t="s">
        <v>85</v>
      </c>
      <c r="HO55" t="s">
        <v>86</v>
      </c>
      <c r="HP55" t="s">
        <v>83</v>
      </c>
      <c r="HQ55" t="s">
        <v>83</v>
      </c>
      <c r="HS55">
        <v>0</v>
      </c>
      <c r="IK55">
        <v>0</v>
      </c>
    </row>
    <row r="56" spans="1:247" x14ac:dyDescent="0.2">
      <c r="A56">
        <v>17</v>
      </c>
      <c r="B56">
        <v>1</v>
      </c>
      <c r="C56">
        <f>ROW(SmtRes!A120)</f>
        <v>120</v>
      </c>
      <c r="D56">
        <f>ROW(EtalonRes!A118)</f>
        <v>118</v>
      </c>
      <c r="E56" t="s">
        <v>159</v>
      </c>
      <c r="F56" t="s">
        <v>160</v>
      </c>
      <c r="G56" t="s">
        <v>161</v>
      </c>
      <c r="H56" t="s">
        <v>120</v>
      </c>
      <c r="I56">
        <f>ROUND((0.57+0.06),7)</f>
        <v>0.63</v>
      </c>
      <c r="J56">
        <v>0</v>
      </c>
      <c r="K56">
        <f>ROUND((0.57+0.06),7)</f>
        <v>0.63</v>
      </c>
      <c r="O56">
        <f t="shared" si="21"/>
        <v>2938</v>
      </c>
      <c r="P56">
        <f t="shared" si="22"/>
        <v>1727</v>
      </c>
      <c r="Q56">
        <f t="shared" si="23"/>
        <v>119</v>
      </c>
      <c r="R56">
        <f t="shared" si="24"/>
        <v>12</v>
      </c>
      <c r="S56">
        <f t="shared" si="25"/>
        <v>1092</v>
      </c>
      <c r="T56">
        <f t="shared" si="26"/>
        <v>0</v>
      </c>
      <c r="U56">
        <f t="shared" si="27"/>
        <v>2.6838000000000002</v>
      </c>
      <c r="V56">
        <f t="shared" si="28"/>
        <v>2.52E-2</v>
      </c>
      <c r="W56">
        <f t="shared" si="29"/>
        <v>0</v>
      </c>
      <c r="X56">
        <f t="shared" si="30"/>
        <v>1038</v>
      </c>
      <c r="Y56">
        <f t="shared" si="31"/>
        <v>563</v>
      </c>
      <c r="AA56">
        <v>92803723</v>
      </c>
      <c r="AB56">
        <f t="shared" si="32"/>
        <v>326.98</v>
      </c>
      <c r="AC56">
        <f>ROUND(((ES56*ROUND(2,7))),2)</f>
        <v>276.32</v>
      </c>
      <c r="AD56">
        <f>ROUND(((((ET56*ROUND(2,7)))-((EU56*ROUND(2,7))))+AE56),2)</f>
        <v>12.02</v>
      </c>
      <c r="AE56">
        <f>ROUND(((EU56*ROUND(2,7))),2)</f>
        <v>0.44</v>
      </c>
      <c r="AF56">
        <f>ROUND(((EV56*ROUND(2,7))),2)</f>
        <v>38.64</v>
      </c>
      <c r="AG56">
        <f t="shared" si="34"/>
        <v>0</v>
      </c>
      <c r="AH56">
        <f>((EW56*ROUND(2,7)))</f>
        <v>4.26</v>
      </c>
      <c r="AI56">
        <f>((EX56*ROUND(2,7)))</f>
        <v>0.04</v>
      </c>
      <c r="AJ56">
        <f t="shared" si="35"/>
        <v>0</v>
      </c>
      <c r="AK56">
        <v>163.49</v>
      </c>
      <c r="AL56">
        <v>138.16</v>
      </c>
      <c r="AM56">
        <v>6.01</v>
      </c>
      <c r="AN56">
        <v>0.22</v>
      </c>
      <c r="AO56">
        <v>19.32</v>
      </c>
      <c r="AP56">
        <v>0</v>
      </c>
      <c r="AQ56">
        <v>2.13</v>
      </c>
      <c r="AR56">
        <v>0.02</v>
      </c>
      <c r="AS56">
        <v>0</v>
      </c>
      <c r="AT56">
        <v>94</v>
      </c>
      <c r="AU56">
        <v>51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162</v>
      </c>
      <c r="BM56">
        <v>13001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94</v>
      </c>
      <c r="CA56">
        <v>51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36"/>
        <v>2938</v>
      </c>
      <c r="CQ56">
        <f>AC56*BC56</f>
        <v>2741.0944</v>
      </c>
      <c r="CR56">
        <f>AD56*BB56</f>
        <v>188.95439999999999</v>
      </c>
      <c r="CS56">
        <f t="shared" si="37"/>
        <v>19.734000000000002</v>
      </c>
      <c r="CT56">
        <f t="shared" si="38"/>
        <v>1733.0040000000001</v>
      </c>
      <c r="CU56">
        <f t="shared" si="39"/>
        <v>0</v>
      </c>
      <c r="CV56">
        <f t="shared" si="40"/>
        <v>4.26</v>
      </c>
      <c r="CW56">
        <f t="shared" si="41"/>
        <v>0.04</v>
      </c>
      <c r="CX56">
        <f t="shared" si="42"/>
        <v>0</v>
      </c>
      <c r="CY56">
        <f t="shared" si="43"/>
        <v>1037.76</v>
      </c>
      <c r="CZ56">
        <f t="shared" si="44"/>
        <v>563.04</v>
      </c>
      <c r="DC56" t="s">
        <v>6</v>
      </c>
      <c r="DD56" t="s">
        <v>163</v>
      </c>
      <c r="DE56" t="s">
        <v>163</v>
      </c>
      <c r="DF56" t="s">
        <v>163</v>
      </c>
      <c r="DG56" t="s">
        <v>163</v>
      </c>
      <c r="DH56" t="s">
        <v>6</v>
      </c>
      <c r="DI56" t="s">
        <v>163</v>
      </c>
      <c r="DJ56" t="s">
        <v>163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1005</v>
      </c>
      <c r="DV56" t="s">
        <v>120</v>
      </c>
      <c r="DW56" t="s">
        <v>120</v>
      </c>
      <c r="DX56">
        <v>100</v>
      </c>
      <c r="DZ56" t="s">
        <v>6</v>
      </c>
      <c r="EA56" t="s">
        <v>6</v>
      </c>
      <c r="EB56" t="s">
        <v>6</v>
      </c>
      <c r="EC56" t="s">
        <v>6</v>
      </c>
      <c r="EE56">
        <v>66696409</v>
      </c>
      <c r="EF56">
        <v>2</v>
      </c>
      <c r="EG56" t="s">
        <v>27</v>
      </c>
      <c r="EH56">
        <v>13</v>
      </c>
      <c r="EI56" t="s">
        <v>164</v>
      </c>
      <c r="EJ56">
        <v>1</v>
      </c>
      <c r="EK56">
        <v>13001</v>
      </c>
      <c r="EL56" t="s">
        <v>165</v>
      </c>
      <c r="EM56" t="s">
        <v>166</v>
      </c>
      <c r="EO56" t="s">
        <v>6</v>
      </c>
      <c r="EQ56">
        <v>1703936</v>
      </c>
      <c r="ER56">
        <v>163.49</v>
      </c>
      <c r="ES56">
        <v>138.16</v>
      </c>
      <c r="ET56">
        <v>6.01</v>
      </c>
      <c r="EU56">
        <v>0.22</v>
      </c>
      <c r="EV56">
        <v>19.32</v>
      </c>
      <c r="EW56">
        <v>2.13</v>
      </c>
      <c r="EX56">
        <v>0.02</v>
      </c>
      <c r="EY56">
        <v>0</v>
      </c>
      <c r="FQ56">
        <v>0</v>
      </c>
      <c r="FR56">
        <v>0</v>
      </c>
      <c r="FS56">
        <v>0</v>
      </c>
      <c r="FX56">
        <v>94</v>
      </c>
      <c r="FY56">
        <v>51</v>
      </c>
      <c r="GA56" t="s">
        <v>6</v>
      </c>
      <c r="GD56">
        <v>1</v>
      </c>
      <c r="GF56">
        <v>-1083810809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45"/>
        <v>0</v>
      </c>
      <c r="GM56">
        <f t="shared" si="46"/>
        <v>4539</v>
      </c>
      <c r="GN56">
        <f t="shared" si="47"/>
        <v>4539</v>
      </c>
      <c r="GO56">
        <f t="shared" si="48"/>
        <v>0</v>
      </c>
      <c r="GP56">
        <f t="shared" si="49"/>
        <v>0</v>
      </c>
      <c r="GR56">
        <v>0</v>
      </c>
      <c r="GS56">
        <v>3</v>
      </c>
      <c r="GT56">
        <v>0</v>
      </c>
      <c r="GU56" t="s">
        <v>163</v>
      </c>
      <c r="GV56">
        <f>ROUND(((GT56*ROUND(2,7))),2)</f>
        <v>0</v>
      </c>
      <c r="GW56">
        <v>1</v>
      </c>
      <c r="GX56">
        <f t="shared" si="51"/>
        <v>0</v>
      </c>
      <c r="HA56">
        <v>0</v>
      </c>
      <c r="HB56">
        <v>0</v>
      </c>
      <c r="HC56">
        <f t="shared" si="52"/>
        <v>0</v>
      </c>
      <c r="HE56" t="s">
        <v>6</v>
      </c>
      <c r="HF56" t="s">
        <v>6</v>
      </c>
      <c r="HM56" t="s">
        <v>6</v>
      </c>
      <c r="HN56" t="s">
        <v>167</v>
      </c>
      <c r="HO56" t="s">
        <v>168</v>
      </c>
      <c r="HP56" t="s">
        <v>164</v>
      </c>
      <c r="HQ56" t="s">
        <v>164</v>
      </c>
      <c r="HS56">
        <v>0</v>
      </c>
      <c r="IK56">
        <v>0</v>
      </c>
      <c r="IL56" t="s">
        <v>731</v>
      </c>
      <c r="IM56">
        <v>0.63</v>
      </c>
    </row>
    <row r="57" spans="1:247" x14ac:dyDescent="0.2">
      <c r="A57">
        <v>17</v>
      </c>
      <c r="B57">
        <v>1</v>
      </c>
      <c r="C57">
        <f>ROW(SmtRes!A130)</f>
        <v>130</v>
      </c>
      <c r="D57">
        <f>ROW(EtalonRes!A127)</f>
        <v>127</v>
      </c>
      <c r="E57" t="s">
        <v>169</v>
      </c>
      <c r="F57" t="s">
        <v>170</v>
      </c>
      <c r="G57" t="s">
        <v>171</v>
      </c>
      <c r="H57" t="s">
        <v>172</v>
      </c>
      <c r="I57">
        <v>2.6850000000000001</v>
      </c>
      <c r="J57">
        <v>0</v>
      </c>
      <c r="K57">
        <v>2.6850000000000001</v>
      </c>
      <c r="O57">
        <f t="shared" si="21"/>
        <v>483275</v>
      </c>
      <c r="P57">
        <f t="shared" si="22"/>
        <v>427684</v>
      </c>
      <c r="Q57">
        <f t="shared" si="23"/>
        <v>8614</v>
      </c>
      <c r="R57">
        <f t="shared" si="24"/>
        <v>3705</v>
      </c>
      <c r="S57">
        <f t="shared" si="25"/>
        <v>46977</v>
      </c>
      <c r="T57">
        <f t="shared" si="26"/>
        <v>0</v>
      </c>
      <c r="U57">
        <f t="shared" si="27"/>
        <v>111.42749999999999</v>
      </c>
      <c r="V57">
        <f t="shared" si="28"/>
        <v>6.9541500000000003</v>
      </c>
      <c r="W57">
        <f t="shared" si="29"/>
        <v>0</v>
      </c>
      <c r="X57">
        <f t="shared" si="30"/>
        <v>58791</v>
      </c>
      <c r="Y57">
        <f t="shared" si="31"/>
        <v>40546</v>
      </c>
      <c r="AA57">
        <v>92803723</v>
      </c>
      <c r="AB57">
        <f t="shared" si="32"/>
        <v>16651.29</v>
      </c>
      <c r="AC57">
        <f t="shared" ref="AC57:AC68" si="62">ROUND((ES57),2)</f>
        <v>16057.11</v>
      </c>
      <c r="AD57">
        <f t="shared" ref="AD57:AD68" si="63">ROUND((((ET57)-(EU57))+AE57),2)</f>
        <v>204.08</v>
      </c>
      <c r="AE57">
        <f t="shared" ref="AE57:AE68" si="64">ROUND((EU57),2)</f>
        <v>30.77</v>
      </c>
      <c r="AF57">
        <f t="shared" ref="AF57:AF68" si="65">ROUND((EV57),2)</f>
        <v>390.1</v>
      </c>
      <c r="AG57">
        <f t="shared" si="34"/>
        <v>0</v>
      </c>
      <c r="AH57">
        <f t="shared" ref="AH57:AH68" si="66">(EW57)</f>
        <v>41.5</v>
      </c>
      <c r="AI57">
        <f t="shared" ref="AI57:AI68" si="67">(EX57)</f>
        <v>2.59</v>
      </c>
      <c r="AJ57">
        <f t="shared" si="35"/>
        <v>0</v>
      </c>
      <c r="AK57">
        <v>16651.29</v>
      </c>
      <c r="AL57">
        <v>16057.11</v>
      </c>
      <c r="AM57">
        <v>204.08</v>
      </c>
      <c r="AN57">
        <v>30.77</v>
      </c>
      <c r="AO57">
        <v>390.1</v>
      </c>
      <c r="AP57">
        <v>0</v>
      </c>
      <c r="AQ57">
        <v>41.5</v>
      </c>
      <c r="AR57">
        <v>2.59</v>
      </c>
      <c r="AS57">
        <v>0</v>
      </c>
      <c r="AT57">
        <v>116</v>
      </c>
      <c r="AU57">
        <v>80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173</v>
      </c>
      <c r="BM57">
        <v>7005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116</v>
      </c>
      <c r="CA57">
        <v>80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36"/>
        <v>483275</v>
      </c>
      <c r="CQ57">
        <f>AC57*BC57</f>
        <v>159286.5312</v>
      </c>
      <c r="CR57">
        <f>AD57*BB57</f>
        <v>3208.1376000000005</v>
      </c>
      <c r="CS57">
        <f t="shared" si="37"/>
        <v>1380.0345</v>
      </c>
      <c r="CT57">
        <f t="shared" si="38"/>
        <v>17495.985000000001</v>
      </c>
      <c r="CU57">
        <f t="shared" si="39"/>
        <v>0</v>
      </c>
      <c r="CV57">
        <f t="shared" si="40"/>
        <v>41.5</v>
      </c>
      <c r="CW57">
        <f t="shared" si="41"/>
        <v>2.59</v>
      </c>
      <c r="CX57">
        <f t="shared" si="42"/>
        <v>0</v>
      </c>
      <c r="CY57">
        <f t="shared" si="43"/>
        <v>58791.12</v>
      </c>
      <c r="CZ57">
        <f t="shared" si="44"/>
        <v>40545.599999999999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172</v>
      </c>
      <c r="DW57" t="s">
        <v>172</v>
      </c>
      <c r="DX57">
        <v>100</v>
      </c>
      <c r="DZ57" t="s">
        <v>6</v>
      </c>
      <c r="EA57" t="s">
        <v>6</v>
      </c>
      <c r="EB57" t="s">
        <v>6</v>
      </c>
      <c r="EC57" t="s">
        <v>6</v>
      </c>
      <c r="EE57">
        <v>66696387</v>
      </c>
      <c r="EF57">
        <v>2</v>
      </c>
      <c r="EG57" t="s">
        <v>27</v>
      </c>
      <c r="EH57">
        <v>7</v>
      </c>
      <c r="EI57" t="s">
        <v>28</v>
      </c>
      <c r="EJ57">
        <v>1</v>
      </c>
      <c r="EK57">
        <v>7005</v>
      </c>
      <c r="EL57" t="s">
        <v>29</v>
      </c>
      <c r="EM57" t="s">
        <v>30</v>
      </c>
      <c r="EO57" t="s">
        <v>6</v>
      </c>
      <c r="EQ57">
        <v>1703936</v>
      </c>
      <c r="ER57">
        <v>16651.29</v>
      </c>
      <c r="ES57">
        <v>16057.11</v>
      </c>
      <c r="ET57">
        <v>204.08</v>
      </c>
      <c r="EU57">
        <v>30.77</v>
      </c>
      <c r="EV57">
        <v>390.1</v>
      </c>
      <c r="EW57">
        <v>41.5</v>
      </c>
      <c r="EX57">
        <v>2.59</v>
      </c>
      <c r="EY57">
        <v>0</v>
      </c>
      <c r="FQ57">
        <v>0</v>
      </c>
      <c r="FR57">
        <v>0</v>
      </c>
      <c r="FS57">
        <v>0</v>
      </c>
      <c r="FX57">
        <v>116</v>
      </c>
      <c r="FY57">
        <v>80</v>
      </c>
      <c r="GA57" t="s">
        <v>6</v>
      </c>
      <c r="GD57">
        <v>1</v>
      </c>
      <c r="GF57">
        <v>-465283527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45"/>
        <v>0</v>
      </c>
      <c r="GM57">
        <f t="shared" si="46"/>
        <v>582612</v>
      </c>
      <c r="GN57">
        <f t="shared" si="47"/>
        <v>582612</v>
      </c>
      <c r="GO57">
        <f t="shared" si="48"/>
        <v>0</v>
      </c>
      <c r="GP57">
        <f t="shared" si="49"/>
        <v>0</v>
      </c>
      <c r="GR57">
        <v>0</v>
      </c>
      <c r="GS57">
        <v>3</v>
      </c>
      <c r="GT57">
        <v>0</v>
      </c>
      <c r="GU57" t="s">
        <v>6</v>
      </c>
      <c r="GV57">
        <f t="shared" ref="GV57:GV68" si="68">ROUND((GT57),2)</f>
        <v>0</v>
      </c>
      <c r="GW57">
        <v>1</v>
      </c>
      <c r="GX57">
        <f t="shared" si="51"/>
        <v>0</v>
      </c>
      <c r="HA57">
        <v>0</v>
      </c>
      <c r="HB57">
        <v>0</v>
      </c>
      <c r="HC57">
        <f t="shared" si="52"/>
        <v>0</v>
      </c>
      <c r="HE57" t="s">
        <v>6</v>
      </c>
      <c r="HF57" t="s">
        <v>6</v>
      </c>
      <c r="HM57" t="s">
        <v>6</v>
      </c>
      <c r="HN57" t="s">
        <v>32</v>
      </c>
      <c r="HO57" t="s">
        <v>33</v>
      </c>
      <c r="HP57" t="s">
        <v>29</v>
      </c>
      <c r="HQ57" t="s">
        <v>29</v>
      </c>
      <c r="HS57">
        <v>0</v>
      </c>
      <c r="IK57">
        <v>0</v>
      </c>
    </row>
    <row r="58" spans="1:247" x14ac:dyDescent="0.2">
      <c r="A58">
        <v>18</v>
      </c>
      <c r="B58">
        <v>1</v>
      </c>
      <c r="C58">
        <v>129</v>
      </c>
      <c r="E58" t="s">
        <v>174</v>
      </c>
      <c r="F58" t="s">
        <v>175</v>
      </c>
      <c r="G58" t="s">
        <v>176</v>
      </c>
      <c r="H58" t="str">
        <f>'1.Ведомость'!C55</f>
        <v>т</v>
      </c>
      <c r="I58">
        <f>I57*J58</f>
        <v>-5.61165</v>
      </c>
      <c r="J58">
        <v>-2.09</v>
      </c>
      <c r="K58">
        <v>-2.09</v>
      </c>
      <c r="O58">
        <f t="shared" si="21"/>
        <v>-421459</v>
      </c>
      <c r="P58">
        <f t="shared" si="22"/>
        <v>-421459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92803723</v>
      </c>
      <c r="AB58">
        <f t="shared" si="32"/>
        <v>7571</v>
      </c>
      <c r="AC58">
        <f t="shared" si="62"/>
        <v>7571</v>
      </c>
      <c r="AD58">
        <f t="shared" si="63"/>
        <v>0</v>
      </c>
      <c r="AE58">
        <f t="shared" si="64"/>
        <v>0</v>
      </c>
      <c r="AF58">
        <f t="shared" si="65"/>
        <v>0</v>
      </c>
      <c r="AG58">
        <f t="shared" si="34"/>
        <v>0</v>
      </c>
      <c r="AH58">
        <f t="shared" si="66"/>
        <v>0</v>
      </c>
      <c r="AI58">
        <f t="shared" si="67"/>
        <v>0</v>
      </c>
      <c r="AJ58">
        <f t="shared" si="35"/>
        <v>0</v>
      </c>
      <c r="AK58">
        <v>7571</v>
      </c>
      <c r="AL58">
        <v>7571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116</v>
      </c>
      <c r="AU58">
        <v>80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177</v>
      </c>
      <c r="BM58">
        <v>7005</v>
      </c>
      <c r="BN58">
        <v>0</v>
      </c>
      <c r="BO58" t="s">
        <v>6</v>
      </c>
      <c r="BP58">
        <v>0</v>
      </c>
      <c r="BQ58">
        <v>2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116</v>
      </c>
      <c r="CA58">
        <v>80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36"/>
        <v>-421459</v>
      </c>
      <c r="CQ58">
        <f>AC58*BC58</f>
        <v>75104.319999999992</v>
      </c>
      <c r="CR58">
        <f>AD58*BB58</f>
        <v>0</v>
      </c>
      <c r="CS58">
        <f t="shared" si="37"/>
        <v>0</v>
      </c>
      <c r="CT58">
        <f t="shared" si="38"/>
        <v>0</v>
      </c>
      <c r="CU58">
        <f t="shared" si="39"/>
        <v>0</v>
      </c>
      <c r="CV58">
        <f t="shared" si="40"/>
        <v>0</v>
      </c>
      <c r="CW58">
        <f t="shared" si="41"/>
        <v>0</v>
      </c>
      <c r="CX58">
        <f t="shared" si="42"/>
        <v>0</v>
      </c>
      <c r="CY58">
        <f t="shared" si="43"/>
        <v>0</v>
      </c>
      <c r="CZ58">
        <f t="shared" si="44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81</v>
      </c>
      <c r="DW58" t="s">
        <v>81</v>
      </c>
      <c r="DX58">
        <v>1000</v>
      </c>
      <c r="DZ58" t="s">
        <v>6</v>
      </c>
      <c r="EA58" t="s">
        <v>6</v>
      </c>
      <c r="EB58" t="s">
        <v>6</v>
      </c>
      <c r="EC58" t="s">
        <v>6</v>
      </c>
      <c r="EE58">
        <v>66696387</v>
      </c>
      <c r="EF58">
        <v>2</v>
      </c>
      <c r="EG58" t="s">
        <v>27</v>
      </c>
      <c r="EH58">
        <v>7</v>
      </c>
      <c r="EI58" t="s">
        <v>28</v>
      </c>
      <c r="EJ58">
        <v>1</v>
      </c>
      <c r="EK58">
        <v>7005</v>
      </c>
      <c r="EL58" t="s">
        <v>29</v>
      </c>
      <c r="EM58" t="s">
        <v>30</v>
      </c>
      <c r="EO58" t="s">
        <v>6</v>
      </c>
      <c r="EQ58">
        <v>0</v>
      </c>
      <c r="ER58">
        <v>7571</v>
      </c>
      <c r="ES58">
        <v>7571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116</v>
      </c>
      <c r="FY58">
        <v>80</v>
      </c>
      <c r="GA58" t="s">
        <v>6</v>
      </c>
      <c r="GD58">
        <v>1</v>
      </c>
      <c r="GF58">
        <v>1853686766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45"/>
        <v>0</v>
      </c>
      <c r="GM58">
        <f t="shared" si="46"/>
        <v>-421459</v>
      </c>
      <c r="GN58">
        <f t="shared" si="47"/>
        <v>-421459</v>
      </c>
      <c r="GO58">
        <f t="shared" si="48"/>
        <v>0</v>
      </c>
      <c r="GP58">
        <f t="shared" si="49"/>
        <v>0</v>
      </c>
      <c r="GR58">
        <v>0</v>
      </c>
      <c r="GS58">
        <v>3</v>
      </c>
      <c r="GT58">
        <v>0</v>
      </c>
      <c r="GU58" t="s">
        <v>6</v>
      </c>
      <c r="GV58">
        <f t="shared" si="68"/>
        <v>0</v>
      </c>
      <c r="GW58">
        <v>1</v>
      </c>
      <c r="GX58">
        <f t="shared" si="51"/>
        <v>0</v>
      </c>
      <c r="HA58">
        <v>0</v>
      </c>
      <c r="HB58">
        <v>0</v>
      </c>
      <c r="HC58">
        <f t="shared" si="52"/>
        <v>0</v>
      </c>
      <c r="HE58" t="s">
        <v>6</v>
      </c>
      <c r="HF58" t="s">
        <v>6</v>
      </c>
      <c r="HM58" t="s">
        <v>6</v>
      </c>
      <c r="HN58" t="s">
        <v>32</v>
      </c>
      <c r="HO58" t="s">
        <v>33</v>
      </c>
      <c r="HP58" t="s">
        <v>29</v>
      </c>
      <c r="HQ58" t="s">
        <v>29</v>
      </c>
      <c r="HS58">
        <v>0</v>
      </c>
      <c r="IK58">
        <v>0</v>
      </c>
    </row>
    <row r="59" spans="1:247" x14ac:dyDescent="0.2">
      <c r="A59">
        <v>18</v>
      </c>
      <c r="B59">
        <v>1</v>
      </c>
      <c r="C59">
        <v>130</v>
      </c>
      <c r="E59" t="s">
        <v>178</v>
      </c>
      <c r="F59" t="s">
        <v>155</v>
      </c>
      <c r="G59" t="s">
        <v>156</v>
      </c>
      <c r="H59" t="str">
        <f>'1.Ведомость'!C56</f>
        <v>т</v>
      </c>
      <c r="I59">
        <f>I57*J59</f>
        <v>4.4420000000000002</v>
      </c>
      <c r="J59">
        <v>1.6543761638733705</v>
      </c>
      <c r="K59">
        <v>1.65437616</v>
      </c>
      <c r="O59">
        <f t="shared" si="21"/>
        <v>967636</v>
      </c>
      <c r="P59">
        <f t="shared" si="22"/>
        <v>967636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92803723</v>
      </c>
      <c r="AB59">
        <f t="shared" si="32"/>
        <v>217837.82</v>
      </c>
      <c r="AC59">
        <f t="shared" si="62"/>
        <v>217837.82</v>
      </c>
      <c r="AD59">
        <f t="shared" si="63"/>
        <v>0</v>
      </c>
      <c r="AE59">
        <f t="shared" si="64"/>
        <v>0</v>
      </c>
      <c r="AF59">
        <f t="shared" si="65"/>
        <v>0</v>
      </c>
      <c r="AG59">
        <f t="shared" si="34"/>
        <v>0</v>
      </c>
      <c r="AH59">
        <f t="shared" si="66"/>
        <v>0</v>
      </c>
      <c r="AI59">
        <f t="shared" si="67"/>
        <v>0</v>
      </c>
      <c r="AJ59">
        <f t="shared" si="35"/>
        <v>0</v>
      </c>
      <c r="AK59">
        <v>217837.82</v>
      </c>
      <c r="AL59">
        <v>217837.82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116</v>
      </c>
      <c r="AU59">
        <v>80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157</v>
      </c>
      <c r="BM59">
        <v>7005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116</v>
      </c>
      <c r="CA59">
        <v>80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36"/>
        <v>967636</v>
      </c>
      <c r="CQ59">
        <f>AC59</f>
        <v>217837.82</v>
      </c>
      <c r="CR59">
        <f>AD59</f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 t="shared" si="43"/>
        <v>0</v>
      </c>
      <c r="CZ59">
        <f t="shared" si="44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81</v>
      </c>
      <c r="DW59" t="s">
        <v>81</v>
      </c>
      <c r="DX59">
        <v>1000</v>
      </c>
      <c r="DZ59" t="s">
        <v>6</v>
      </c>
      <c r="EA59" t="s">
        <v>6</v>
      </c>
      <c r="EB59" t="s">
        <v>6</v>
      </c>
      <c r="EC59" t="s">
        <v>6</v>
      </c>
      <c r="EE59">
        <v>66696387</v>
      </c>
      <c r="EF59">
        <v>2</v>
      </c>
      <c r="EG59" t="s">
        <v>27</v>
      </c>
      <c r="EH59">
        <v>7</v>
      </c>
      <c r="EI59" t="s">
        <v>28</v>
      </c>
      <c r="EJ59">
        <v>1</v>
      </c>
      <c r="EK59">
        <v>7005</v>
      </c>
      <c r="EL59" t="s">
        <v>29</v>
      </c>
      <c r="EM59" t="s">
        <v>30</v>
      </c>
      <c r="EO59" t="s">
        <v>6</v>
      </c>
      <c r="EQ59">
        <v>0</v>
      </c>
      <c r="ER59">
        <v>217837.82</v>
      </c>
      <c r="ES59">
        <v>217837.82</v>
      </c>
      <c r="ET59">
        <v>0</v>
      </c>
      <c r="EU59">
        <v>0</v>
      </c>
      <c r="EV59">
        <v>0</v>
      </c>
      <c r="EW59">
        <v>0</v>
      </c>
      <c r="EX59">
        <v>0</v>
      </c>
      <c r="EZ59">
        <v>5</v>
      </c>
      <c r="FC59">
        <v>0</v>
      </c>
      <c r="FD59">
        <v>18</v>
      </c>
      <c r="FF59">
        <v>207900.19</v>
      </c>
      <c r="FQ59">
        <v>0</v>
      </c>
      <c r="FR59">
        <v>0</v>
      </c>
      <c r="FS59">
        <v>0</v>
      </c>
      <c r="FX59">
        <v>116</v>
      </c>
      <c r="FY59">
        <v>80</v>
      </c>
      <c r="GA59" t="s">
        <v>158</v>
      </c>
      <c r="GD59">
        <v>1</v>
      </c>
      <c r="GF59">
        <v>-1528956722</v>
      </c>
      <c r="GG59">
        <v>2</v>
      </c>
      <c r="GH59">
        <v>3</v>
      </c>
      <c r="GI59">
        <v>4</v>
      </c>
      <c r="GJ59">
        <v>0</v>
      </c>
      <c r="GK59">
        <v>0</v>
      </c>
      <c r="GL59">
        <f t="shared" si="45"/>
        <v>0</v>
      </c>
      <c r="GM59">
        <f t="shared" si="46"/>
        <v>967636</v>
      </c>
      <c r="GN59">
        <f t="shared" si="47"/>
        <v>967636</v>
      </c>
      <c r="GO59">
        <f t="shared" si="48"/>
        <v>0</v>
      </c>
      <c r="GP59">
        <f t="shared" si="49"/>
        <v>0</v>
      </c>
      <c r="GR59">
        <v>1</v>
      </c>
      <c r="GS59">
        <v>1</v>
      </c>
      <c r="GT59">
        <v>0</v>
      </c>
      <c r="GU59" t="s">
        <v>6</v>
      </c>
      <c r="GV59">
        <f t="shared" si="68"/>
        <v>0</v>
      </c>
      <c r="GW59">
        <v>1</v>
      </c>
      <c r="GX59">
        <f t="shared" si="51"/>
        <v>0</v>
      </c>
      <c r="HA59">
        <v>0</v>
      </c>
      <c r="HB59">
        <v>0</v>
      </c>
      <c r="HC59">
        <f t="shared" si="52"/>
        <v>0</v>
      </c>
      <c r="HE59" t="s">
        <v>78</v>
      </c>
      <c r="HF59" t="s">
        <v>96</v>
      </c>
      <c r="HG59">
        <f>ROUND(AC59*I59,0)</f>
        <v>967636</v>
      </c>
      <c r="HM59" t="s">
        <v>6</v>
      </c>
      <c r="HN59" t="s">
        <v>32</v>
      </c>
      <c r="HO59" t="s">
        <v>33</v>
      </c>
      <c r="HP59" t="s">
        <v>29</v>
      </c>
      <c r="HQ59" t="s">
        <v>29</v>
      </c>
      <c r="HS59">
        <v>0</v>
      </c>
      <c r="IK59">
        <v>0</v>
      </c>
    </row>
    <row r="60" spans="1:247" x14ac:dyDescent="0.2">
      <c r="A60">
        <v>17</v>
      </c>
      <c r="B60">
        <v>1</v>
      </c>
      <c r="C60">
        <f>ROW(SmtRes!A137)</f>
        <v>137</v>
      </c>
      <c r="D60">
        <f>ROW(EtalonRes!A134)</f>
        <v>134</v>
      </c>
      <c r="E60" t="s">
        <v>179</v>
      </c>
      <c r="F60" t="s">
        <v>180</v>
      </c>
      <c r="G60" t="s">
        <v>181</v>
      </c>
      <c r="H60" t="s">
        <v>120</v>
      </c>
      <c r="I60">
        <v>3.22</v>
      </c>
      <c r="J60">
        <v>0</v>
      </c>
      <c r="K60">
        <v>3.22</v>
      </c>
      <c r="O60">
        <f t="shared" ref="O60:O76" si="69">ROUND(CP60,0)</f>
        <v>85603</v>
      </c>
      <c r="P60">
        <f t="shared" ref="P60:P76" si="70">ROUND(CQ60*I60,0)</f>
        <v>2829</v>
      </c>
      <c r="Q60">
        <f t="shared" ref="Q60:Q76" si="71">ROUND(CR60*I60,0)</f>
        <v>115</v>
      </c>
      <c r="R60">
        <f t="shared" ref="R60:R76" si="72">ROUND(CS60*I60,0)</f>
        <v>71</v>
      </c>
      <c r="S60">
        <f t="shared" ref="S60:S76" si="73">ROUND(CT60*I60,0)</f>
        <v>82659</v>
      </c>
      <c r="T60">
        <f t="shared" ref="T60:T76" si="74">ROUND(CU60*I60,0)</f>
        <v>0</v>
      </c>
      <c r="U60">
        <f t="shared" ref="U60:U76" si="75">ROUND(CV60*I60,7)</f>
        <v>208.012</v>
      </c>
      <c r="V60">
        <f t="shared" ref="V60:V76" si="76">ROUND(CW60*I60,7)</f>
        <v>0.1288</v>
      </c>
      <c r="W60">
        <f t="shared" ref="W60:W76" si="77">ROUND(CX60*I60,0)</f>
        <v>0</v>
      </c>
      <c r="X60">
        <f t="shared" ref="X60:X76" si="78">ROUND(CY60,0)</f>
        <v>82730</v>
      </c>
      <c r="Y60">
        <f t="shared" ref="Y60:Y76" si="79">ROUND(CZ60,0)</f>
        <v>40538</v>
      </c>
      <c r="AA60">
        <v>92803723</v>
      </c>
      <c r="AB60">
        <f t="shared" ref="AB60:AB76" si="80">ROUND((AC60+AD60+AF60),2)</f>
        <v>663.21</v>
      </c>
      <c r="AC60">
        <f t="shared" si="62"/>
        <v>88.57</v>
      </c>
      <c r="AD60">
        <f t="shared" si="63"/>
        <v>2.2799999999999998</v>
      </c>
      <c r="AE60">
        <f t="shared" si="64"/>
        <v>0.49</v>
      </c>
      <c r="AF60">
        <f t="shared" si="65"/>
        <v>572.36</v>
      </c>
      <c r="AG60">
        <f t="shared" ref="AG60:AG76" si="81">ROUND((AP60),2)</f>
        <v>0</v>
      </c>
      <c r="AH60">
        <f t="shared" si="66"/>
        <v>64.599999999999994</v>
      </c>
      <c r="AI60">
        <f t="shared" si="67"/>
        <v>0.04</v>
      </c>
      <c r="AJ60">
        <f t="shared" ref="AJ60:AJ76" si="82">(AS60)</f>
        <v>0</v>
      </c>
      <c r="AK60">
        <v>663.21</v>
      </c>
      <c r="AL60">
        <v>88.57</v>
      </c>
      <c r="AM60">
        <v>2.2799999999999998</v>
      </c>
      <c r="AN60">
        <v>0.49</v>
      </c>
      <c r="AO60">
        <v>572.36</v>
      </c>
      <c r="AP60">
        <v>0</v>
      </c>
      <c r="AQ60">
        <v>64.599999999999994</v>
      </c>
      <c r="AR60">
        <v>0.04</v>
      </c>
      <c r="AS60">
        <v>0</v>
      </c>
      <c r="AT60">
        <v>100</v>
      </c>
      <c r="AU60">
        <v>49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182</v>
      </c>
      <c r="BM60">
        <v>15001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100</v>
      </c>
      <c r="CA60">
        <v>49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ref="CP60:CP76" si="83">(P60+Q60+S60)</f>
        <v>85603</v>
      </c>
      <c r="CQ60">
        <f>AC60*BC60</f>
        <v>878.61439999999993</v>
      </c>
      <c r="CR60">
        <f>AD60*BB60</f>
        <v>35.8416</v>
      </c>
      <c r="CS60">
        <f t="shared" ref="CS60:CS76" si="84">AE60*BS60</f>
        <v>21.976500000000001</v>
      </c>
      <c r="CT60">
        <f t="shared" ref="CT60:CT76" si="85">AF60*BA60</f>
        <v>25670.346000000001</v>
      </c>
      <c r="CU60">
        <f t="shared" ref="CU60:CU76" si="86">AG60</f>
        <v>0</v>
      </c>
      <c r="CV60">
        <f t="shared" ref="CV60:CV76" si="87">AH60</f>
        <v>64.599999999999994</v>
      </c>
      <c r="CW60">
        <f t="shared" ref="CW60:CW76" si="88">AI60</f>
        <v>0.04</v>
      </c>
      <c r="CX60">
        <f t="shared" ref="CX60:CX76" si="89">AJ60</f>
        <v>0</v>
      </c>
      <c r="CY60">
        <f t="shared" ref="CY60:CY76" si="90">(((S60+R60)*AT60)/100)</f>
        <v>82730</v>
      </c>
      <c r="CZ60">
        <f t="shared" ref="CZ60:CZ76" si="91">(((S60+R60)*AU60)/100)</f>
        <v>40537.699999999997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120</v>
      </c>
      <c r="DW60" t="s">
        <v>120</v>
      </c>
      <c r="DX60">
        <v>100</v>
      </c>
      <c r="DZ60" t="s">
        <v>6</v>
      </c>
      <c r="EA60" t="s">
        <v>6</v>
      </c>
      <c r="EB60" t="s">
        <v>6</v>
      </c>
      <c r="EC60" t="s">
        <v>6</v>
      </c>
      <c r="EE60">
        <v>66696432</v>
      </c>
      <c r="EF60">
        <v>2</v>
      </c>
      <c r="EG60" t="s">
        <v>27</v>
      </c>
      <c r="EH60">
        <v>15</v>
      </c>
      <c r="EI60" t="s">
        <v>122</v>
      </c>
      <c r="EJ60">
        <v>1</v>
      </c>
      <c r="EK60">
        <v>15001</v>
      </c>
      <c r="EL60" t="s">
        <v>122</v>
      </c>
      <c r="EM60" t="s">
        <v>123</v>
      </c>
      <c r="EO60" t="s">
        <v>6</v>
      </c>
      <c r="EQ60">
        <v>131072</v>
      </c>
      <c r="ER60">
        <v>663.21</v>
      </c>
      <c r="ES60">
        <v>88.57</v>
      </c>
      <c r="ET60">
        <v>2.2799999999999998</v>
      </c>
      <c r="EU60">
        <v>0.49</v>
      </c>
      <c r="EV60">
        <v>572.36</v>
      </c>
      <c r="EW60">
        <v>64.599999999999994</v>
      </c>
      <c r="EX60">
        <v>0.04</v>
      </c>
      <c r="EY60">
        <v>0</v>
      </c>
      <c r="FQ60">
        <v>0</v>
      </c>
      <c r="FR60">
        <v>0</v>
      </c>
      <c r="FS60">
        <v>0</v>
      </c>
      <c r="FX60">
        <v>100</v>
      </c>
      <c r="FY60">
        <v>49</v>
      </c>
      <c r="GA60" t="s">
        <v>6</v>
      </c>
      <c r="GD60">
        <v>1</v>
      </c>
      <c r="GF60">
        <v>1439472789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ref="GL60:GL76" si="92">ROUND(IF(AND(BH60=3,BI60=3,FS60&lt;&gt;0),P60,0),0)</f>
        <v>0</v>
      </c>
      <c r="GM60">
        <f t="shared" ref="GM60:GM76" si="93">ROUND(O60+X60+Y60,0)+GX60</f>
        <v>208871</v>
      </c>
      <c r="GN60">
        <f t="shared" ref="GN60:GN76" si="94">IF(OR(BI60=0,BI60=1),GM60-GX60,0)</f>
        <v>208871</v>
      </c>
      <c r="GO60">
        <f t="shared" ref="GO60:GO76" si="95">IF(BI60=2,GM60-GX60,0)</f>
        <v>0</v>
      </c>
      <c r="GP60">
        <f t="shared" ref="GP60:GP76" si="96">IF(BI60=4,GM60-GX60,0)</f>
        <v>0</v>
      </c>
      <c r="GR60">
        <v>0</v>
      </c>
      <c r="GS60">
        <v>3</v>
      </c>
      <c r="GT60">
        <v>0</v>
      </c>
      <c r="GU60" t="s">
        <v>6</v>
      </c>
      <c r="GV60">
        <f t="shared" si="68"/>
        <v>0</v>
      </c>
      <c r="GW60">
        <v>1</v>
      </c>
      <c r="GX60">
        <f t="shared" ref="GX60:GX76" si="97">ROUND(HC60*I60,0)</f>
        <v>0</v>
      </c>
      <c r="HA60">
        <v>0</v>
      </c>
      <c r="HB60">
        <v>0</v>
      </c>
      <c r="HC60">
        <f t="shared" ref="HC60:HC76" si="98">GV60*GW60</f>
        <v>0</v>
      </c>
      <c r="HE60" t="s">
        <v>6</v>
      </c>
      <c r="HF60" t="s">
        <v>6</v>
      </c>
      <c r="HM60" t="s">
        <v>6</v>
      </c>
      <c r="HN60" t="s">
        <v>124</v>
      </c>
      <c r="HO60" t="s">
        <v>125</v>
      </c>
      <c r="HP60" t="s">
        <v>122</v>
      </c>
      <c r="HQ60" t="s">
        <v>122</v>
      </c>
      <c r="HS60">
        <v>0</v>
      </c>
      <c r="IK60">
        <v>0</v>
      </c>
    </row>
    <row r="61" spans="1:247" x14ac:dyDescent="0.2">
      <c r="A61">
        <v>18</v>
      </c>
      <c r="B61">
        <v>1</v>
      </c>
      <c r="C61">
        <v>136</v>
      </c>
      <c r="E61" t="s">
        <v>183</v>
      </c>
      <c r="F61" t="s">
        <v>184</v>
      </c>
      <c r="G61" t="s">
        <v>185</v>
      </c>
      <c r="H61" t="str">
        <f>'1.Ведомость'!C58</f>
        <v>т</v>
      </c>
      <c r="I61">
        <f>I60*J61</f>
        <v>7.9212000000000005E-2</v>
      </c>
      <c r="J61">
        <v>2.46E-2</v>
      </c>
      <c r="K61">
        <v>2.46E-2</v>
      </c>
      <c r="O61">
        <f t="shared" si="69"/>
        <v>13042</v>
      </c>
      <c r="P61">
        <f t="shared" si="70"/>
        <v>13042</v>
      </c>
      <c r="Q61">
        <f t="shared" si="71"/>
        <v>0</v>
      </c>
      <c r="R61">
        <f t="shared" si="72"/>
        <v>0</v>
      </c>
      <c r="S61">
        <f t="shared" si="73"/>
        <v>0</v>
      </c>
      <c r="T61">
        <f t="shared" si="74"/>
        <v>0</v>
      </c>
      <c r="U61">
        <f t="shared" si="75"/>
        <v>0</v>
      </c>
      <c r="V61">
        <f t="shared" si="76"/>
        <v>0</v>
      </c>
      <c r="W61">
        <f t="shared" si="77"/>
        <v>0</v>
      </c>
      <c r="X61">
        <f t="shared" si="78"/>
        <v>0</v>
      </c>
      <c r="Y61">
        <f t="shared" si="79"/>
        <v>0</v>
      </c>
      <c r="AA61">
        <v>92803723</v>
      </c>
      <c r="AB61">
        <f t="shared" si="80"/>
        <v>16597.21</v>
      </c>
      <c r="AC61">
        <f t="shared" si="62"/>
        <v>16597.21</v>
      </c>
      <c r="AD61">
        <f t="shared" si="63"/>
        <v>0</v>
      </c>
      <c r="AE61">
        <f t="shared" si="64"/>
        <v>0</v>
      </c>
      <c r="AF61">
        <f t="shared" si="65"/>
        <v>0</v>
      </c>
      <c r="AG61">
        <f t="shared" si="81"/>
        <v>0</v>
      </c>
      <c r="AH61">
        <f t="shared" si="66"/>
        <v>0</v>
      </c>
      <c r="AI61">
        <f t="shared" si="67"/>
        <v>0</v>
      </c>
      <c r="AJ61">
        <f t="shared" si="82"/>
        <v>0</v>
      </c>
      <c r="AK61">
        <v>16597.21</v>
      </c>
      <c r="AL61">
        <v>16597.21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100</v>
      </c>
      <c r="AU61">
        <v>49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186</v>
      </c>
      <c r="BM61">
        <v>15001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100</v>
      </c>
      <c r="CA61">
        <v>49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83"/>
        <v>13042</v>
      </c>
      <c r="CQ61">
        <f>AC61*BC61</f>
        <v>164644.32319999998</v>
      </c>
      <c r="CR61">
        <f>AD61*BB61</f>
        <v>0</v>
      </c>
      <c r="CS61">
        <f t="shared" si="84"/>
        <v>0</v>
      </c>
      <c r="CT61">
        <f t="shared" si="85"/>
        <v>0</v>
      </c>
      <c r="CU61">
        <f t="shared" si="86"/>
        <v>0</v>
      </c>
      <c r="CV61">
        <f t="shared" si="87"/>
        <v>0</v>
      </c>
      <c r="CW61">
        <f t="shared" si="88"/>
        <v>0</v>
      </c>
      <c r="CX61">
        <f t="shared" si="89"/>
        <v>0</v>
      </c>
      <c r="CY61">
        <f t="shared" si="90"/>
        <v>0</v>
      </c>
      <c r="CZ61">
        <f t="shared" si="91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81</v>
      </c>
      <c r="DW61" t="s">
        <v>81</v>
      </c>
      <c r="DX61">
        <v>1000</v>
      </c>
      <c r="DZ61" t="s">
        <v>6</v>
      </c>
      <c r="EA61" t="s">
        <v>6</v>
      </c>
      <c r="EB61" t="s">
        <v>6</v>
      </c>
      <c r="EC61" t="s">
        <v>6</v>
      </c>
      <c r="EE61">
        <v>66696432</v>
      </c>
      <c r="EF61">
        <v>2</v>
      </c>
      <c r="EG61" t="s">
        <v>27</v>
      </c>
      <c r="EH61">
        <v>15</v>
      </c>
      <c r="EI61" t="s">
        <v>122</v>
      </c>
      <c r="EJ61">
        <v>1</v>
      </c>
      <c r="EK61">
        <v>15001</v>
      </c>
      <c r="EL61" t="s">
        <v>122</v>
      </c>
      <c r="EM61" t="s">
        <v>123</v>
      </c>
      <c r="EO61" t="s">
        <v>6</v>
      </c>
      <c r="EQ61">
        <v>0</v>
      </c>
      <c r="ER61">
        <v>16597.21</v>
      </c>
      <c r="ES61">
        <v>16597.21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100</v>
      </c>
      <c r="FY61">
        <v>49</v>
      </c>
      <c r="GA61" t="s">
        <v>6</v>
      </c>
      <c r="GD61">
        <v>1</v>
      </c>
      <c r="GF61">
        <v>-530612149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92"/>
        <v>0</v>
      </c>
      <c r="GM61">
        <f t="shared" si="93"/>
        <v>13042</v>
      </c>
      <c r="GN61">
        <f t="shared" si="94"/>
        <v>13042</v>
      </c>
      <c r="GO61">
        <f t="shared" si="95"/>
        <v>0</v>
      </c>
      <c r="GP61">
        <f t="shared" si="96"/>
        <v>0</v>
      </c>
      <c r="GR61">
        <v>0</v>
      </c>
      <c r="GS61">
        <v>3</v>
      </c>
      <c r="GT61">
        <v>0</v>
      </c>
      <c r="GU61" t="s">
        <v>6</v>
      </c>
      <c r="GV61">
        <f t="shared" si="68"/>
        <v>0</v>
      </c>
      <c r="GW61">
        <v>1</v>
      </c>
      <c r="GX61">
        <f t="shared" si="97"/>
        <v>0</v>
      </c>
      <c r="HA61">
        <v>0</v>
      </c>
      <c r="HB61">
        <v>0</v>
      </c>
      <c r="HC61">
        <f t="shared" si="98"/>
        <v>0</v>
      </c>
      <c r="HE61" t="s">
        <v>6</v>
      </c>
      <c r="HF61" t="s">
        <v>6</v>
      </c>
      <c r="HM61" t="s">
        <v>6</v>
      </c>
      <c r="HN61" t="s">
        <v>124</v>
      </c>
      <c r="HO61" t="s">
        <v>125</v>
      </c>
      <c r="HP61" t="s">
        <v>122</v>
      </c>
      <c r="HQ61" t="s">
        <v>122</v>
      </c>
      <c r="HS61">
        <v>0</v>
      </c>
      <c r="IK61">
        <v>0</v>
      </c>
    </row>
    <row r="62" spans="1:247" x14ac:dyDescent="0.2">
      <c r="A62">
        <v>17</v>
      </c>
      <c r="B62">
        <v>1</v>
      </c>
      <c r="C62">
        <f>ROW(SmtRes!A146)</f>
        <v>146</v>
      </c>
      <c r="D62">
        <f>ROW(EtalonRes!A140)</f>
        <v>140</v>
      </c>
      <c r="E62" t="s">
        <v>187</v>
      </c>
      <c r="F62" t="s">
        <v>188</v>
      </c>
      <c r="G62" t="s">
        <v>189</v>
      </c>
      <c r="H62" t="s">
        <v>81</v>
      </c>
      <c r="I62">
        <v>4.8000000000000001E-2</v>
      </c>
      <c r="J62">
        <v>0</v>
      </c>
      <c r="K62">
        <v>4.8000000000000001E-2</v>
      </c>
      <c r="O62">
        <f t="shared" si="69"/>
        <v>6061</v>
      </c>
      <c r="P62">
        <f t="shared" si="70"/>
        <v>4963</v>
      </c>
      <c r="Q62">
        <f t="shared" si="71"/>
        <v>159</v>
      </c>
      <c r="R62">
        <f t="shared" si="72"/>
        <v>23</v>
      </c>
      <c r="S62">
        <f t="shared" si="73"/>
        <v>939</v>
      </c>
      <c r="T62">
        <f t="shared" si="74"/>
        <v>0</v>
      </c>
      <c r="U62">
        <f t="shared" si="75"/>
        <v>2.0495999999999999</v>
      </c>
      <c r="V62">
        <f t="shared" si="76"/>
        <v>4.512E-2</v>
      </c>
      <c r="W62">
        <f t="shared" si="77"/>
        <v>0</v>
      </c>
      <c r="X62">
        <f t="shared" si="78"/>
        <v>1058</v>
      </c>
      <c r="Y62">
        <f t="shared" si="79"/>
        <v>702</v>
      </c>
      <c r="AA62">
        <v>92803723</v>
      </c>
      <c r="AB62">
        <f t="shared" si="80"/>
        <v>11068.09</v>
      </c>
      <c r="AC62">
        <f t="shared" si="62"/>
        <v>10421.959999999999</v>
      </c>
      <c r="AD62">
        <f t="shared" si="63"/>
        <v>210.16</v>
      </c>
      <c r="AE62">
        <f t="shared" si="64"/>
        <v>10.9</v>
      </c>
      <c r="AF62">
        <f t="shared" si="65"/>
        <v>435.97</v>
      </c>
      <c r="AG62">
        <f t="shared" si="81"/>
        <v>0</v>
      </c>
      <c r="AH62">
        <f t="shared" si="66"/>
        <v>42.7</v>
      </c>
      <c r="AI62">
        <f t="shared" si="67"/>
        <v>0.94</v>
      </c>
      <c r="AJ62">
        <f t="shared" si="82"/>
        <v>0</v>
      </c>
      <c r="AK62">
        <v>11068.09</v>
      </c>
      <c r="AL62">
        <v>10421.959999999999</v>
      </c>
      <c r="AM62">
        <v>210.16</v>
      </c>
      <c r="AN62">
        <v>10.9</v>
      </c>
      <c r="AO62">
        <v>435.97</v>
      </c>
      <c r="AP62">
        <v>0</v>
      </c>
      <c r="AQ62">
        <v>42.7</v>
      </c>
      <c r="AR62">
        <v>0.94</v>
      </c>
      <c r="AS62">
        <v>0</v>
      </c>
      <c r="AT62">
        <v>110</v>
      </c>
      <c r="AU62">
        <v>73</v>
      </c>
      <c r="AV62">
        <v>1</v>
      </c>
      <c r="AW62">
        <v>1</v>
      </c>
      <c r="AZ62">
        <v>1</v>
      </c>
      <c r="BA62">
        <v>44.85</v>
      </c>
      <c r="BB62">
        <v>15.72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0</v>
      </c>
      <c r="BI62">
        <v>1</v>
      </c>
      <c r="BJ62" t="s">
        <v>190</v>
      </c>
      <c r="BM62">
        <v>7001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44.85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110</v>
      </c>
      <c r="CA62">
        <v>73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83"/>
        <v>6061</v>
      </c>
      <c r="CQ62">
        <f>AC62*BC62</f>
        <v>103385.84319999999</v>
      </c>
      <c r="CR62">
        <f>AD62*BB62</f>
        <v>3303.7152000000001</v>
      </c>
      <c r="CS62">
        <f t="shared" si="84"/>
        <v>488.86500000000001</v>
      </c>
      <c r="CT62">
        <f t="shared" si="85"/>
        <v>19553.254500000003</v>
      </c>
      <c r="CU62">
        <f t="shared" si="86"/>
        <v>0</v>
      </c>
      <c r="CV62">
        <f t="shared" si="87"/>
        <v>42.7</v>
      </c>
      <c r="CW62">
        <f t="shared" si="88"/>
        <v>0.94</v>
      </c>
      <c r="CX62">
        <f t="shared" si="89"/>
        <v>0</v>
      </c>
      <c r="CY62">
        <f t="shared" si="90"/>
        <v>1058.2</v>
      </c>
      <c r="CZ62">
        <f t="shared" si="91"/>
        <v>702.26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81</v>
      </c>
      <c r="DW62" t="s">
        <v>81</v>
      </c>
      <c r="DX62">
        <v>1000</v>
      </c>
      <c r="DZ62" t="s">
        <v>6</v>
      </c>
      <c r="EA62" t="s">
        <v>6</v>
      </c>
      <c r="EB62" t="s">
        <v>6</v>
      </c>
      <c r="EC62" t="s">
        <v>6</v>
      </c>
      <c r="EE62">
        <v>66696383</v>
      </c>
      <c r="EF62">
        <v>2</v>
      </c>
      <c r="EG62" t="s">
        <v>27</v>
      </c>
      <c r="EH62">
        <v>7</v>
      </c>
      <c r="EI62" t="s">
        <v>28</v>
      </c>
      <c r="EJ62">
        <v>1</v>
      </c>
      <c r="EK62">
        <v>7001</v>
      </c>
      <c r="EL62" t="s">
        <v>28</v>
      </c>
      <c r="EM62" t="s">
        <v>30</v>
      </c>
      <c r="EO62" t="s">
        <v>6</v>
      </c>
      <c r="EQ62">
        <v>131072</v>
      </c>
      <c r="ER62">
        <v>11068.09</v>
      </c>
      <c r="ES62">
        <v>10421.959999999999</v>
      </c>
      <c r="ET62">
        <v>210.16</v>
      </c>
      <c r="EU62">
        <v>10.9</v>
      </c>
      <c r="EV62">
        <v>435.97</v>
      </c>
      <c r="EW62">
        <v>42.7</v>
      </c>
      <c r="EX62">
        <v>0.94</v>
      </c>
      <c r="EY62">
        <v>0</v>
      </c>
      <c r="FQ62">
        <v>0</v>
      </c>
      <c r="FR62">
        <v>0</v>
      </c>
      <c r="FS62">
        <v>0</v>
      </c>
      <c r="FX62">
        <v>110</v>
      </c>
      <c r="FY62">
        <v>73</v>
      </c>
      <c r="GA62" t="s">
        <v>6</v>
      </c>
      <c r="GD62">
        <v>1</v>
      </c>
      <c r="GF62">
        <v>-1966582406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92"/>
        <v>0</v>
      </c>
      <c r="GM62">
        <f t="shared" si="93"/>
        <v>7821</v>
      </c>
      <c r="GN62">
        <f t="shared" si="94"/>
        <v>7821</v>
      </c>
      <c r="GO62">
        <f t="shared" si="95"/>
        <v>0</v>
      </c>
      <c r="GP62">
        <f t="shared" si="96"/>
        <v>0</v>
      </c>
      <c r="GR62">
        <v>0</v>
      </c>
      <c r="GS62">
        <v>3</v>
      </c>
      <c r="GT62">
        <v>0</v>
      </c>
      <c r="GU62" t="s">
        <v>6</v>
      </c>
      <c r="GV62">
        <f t="shared" si="68"/>
        <v>0</v>
      </c>
      <c r="GW62">
        <v>1</v>
      </c>
      <c r="GX62">
        <f t="shared" si="97"/>
        <v>0</v>
      </c>
      <c r="HA62">
        <v>0</v>
      </c>
      <c r="HB62">
        <v>0</v>
      </c>
      <c r="HC62">
        <f t="shared" si="98"/>
        <v>0</v>
      </c>
      <c r="HE62" t="s">
        <v>6</v>
      </c>
      <c r="HF62" t="s">
        <v>6</v>
      </c>
      <c r="HM62" t="s">
        <v>6</v>
      </c>
      <c r="HN62" t="s">
        <v>56</v>
      </c>
      <c r="HO62" t="s">
        <v>57</v>
      </c>
      <c r="HP62" t="s">
        <v>28</v>
      </c>
      <c r="HQ62" t="s">
        <v>28</v>
      </c>
      <c r="HS62">
        <v>0</v>
      </c>
      <c r="IK62">
        <v>0</v>
      </c>
    </row>
    <row r="63" spans="1:247" x14ac:dyDescent="0.2">
      <c r="A63">
        <v>18</v>
      </c>
      <c r="B63">
        <v>1</v>
      </c>
      <c r="C63">
        <v>144</v>
      </c>
      <c r="E63" t="s">
        <v>191</v>
      </c>
      <c r="F63" t="s">
        <v>192</v>
      </c>
      <c r="G63" t="s">
        <v>193</v>
      </c>
      <c r="H63" t="str">
        <f>'1.Ведомость'!C60</f>
        <v>т</v>
      </c>
      <c r="I63">
        <f>I62*J63</f>
        <v>-4.8000000000000001E-2</v>
      </c>
      <c r="J63">
        <v>-1</v>
      </c>
      <c r="K63">
        <v>-1</v>
      </c>
      <c r="O63">
        <f t="shared" si="69"/>
        <v>-4783</v>
      </c>
      <c r="P63">
        <f t="shared" si="70"/>
        <v>-4783</v>
      </c>
      <c r="Q63">
        <f t="shared" si="71"/>
        <v>0</v>
      </c>
      <c r="R63">
        <f t="shared" si="72"/>
        <v>0</v>
      </c>
      <c r="S63">
        <f t="shared" si="73"/>
        <v>0</v>
      </c>
      <c r="T63">
        <f t="shared" si="74"/>
        <v>0</v>
      </c>
      <c r="U63">
        <f t="shared" si="75"/>
        <v>0</v>
      </c>
      <c r="V63">
        <f t="shared" si="76"/>
        <v>0</v>
      </c>
      <c r="W63">
        <f t="shared" si="77"/>
        <v>0</v>
      </c>
      <c r="X63">
        <f t="shared" si="78"/>
        <v>0</v>
      </c>
      <c r="Y63">
        <f t="shared" si="79"/>
        <v>0</v>
      </c>
      <c r="AA63">
        <v>92803723</v>
      </c>
      <c r="AB63">
        <f t="shared" si="80"/>
        <v>10045</v>
      </c>
      <c r="AC63">
        <f t="shared" si="62"/>
        <v>10045</v>
      </c>
      <c r="AD63">
        <f t="shared" si="63"/>
        <v>0</v>
      </c>
      <c r="AE63">
        <f t="shared" si="64"/>
        <v>0</v>
      </c>
      <c r="AF63">
        <f t="shared" si="65"/>
        <v>0</v>
      </c>
      <c r="AG63">
        <f t="shared" si="81"/>
        <v>0</v>
      </c>
      <c r="AH63">
        <f t="shared" si="66"/>
        <v>0</v>
      </c>
      <c r="AI63">
        <f t="shared" si="67"/>
        <v>0</v>
      </c>
      <c r="AJ63">
        <f t="shared" si="82"/>
        <v>0</v>
      </c>
      <c r="AK63">
        <v>10045</v>
      </c>
      <c r="AL63">
        <v>10045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110</v>
      </c>
      <c r="AU63">
        <v>73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194</v>
      </c>
      <c r="BM63">
        <v>7001</v>
      </c>
      <c r="BN63">
        <v>0</v>
      </c>
      <c r="BO63" t="s">
        <v>6</v>
      </c>
      <c r="BP63">
        <v>0</v>
      </c>
      <c r="BQ63">
        <v>2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110</v>
      </c>
      <c r="CA63">
        <v>73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83"/>
        <v>-4783</v>
      </c>
      <c r="CQ63">
        <f>AC63*BC63</f>
        <v>99646.399999999994</v>
      </c>
      <c r="CR63">
        <f>AD63*BB63</f>
        <v>0</v>
      </c>
      <c r="CS63">
        <f t="shared" si="84"/>
        <v>0</v>
      </c>
      <c r="CT63">
        <f t="shared" si="85"/>
        <v>0</v>
      </c>
      <c r="CU63">
        <f t="shared" si="86"/>
        <v>0</v>
      </c>
      <c r="CV63">
        <f t="shared" si="87"/>
        <v>0</v>
      </c>
      <c r="CW63">
        <f t="shared" si="88"/>
        <v>0</v>
      </c>
      <c r="CX63">
        <f t="shared" si="89"/>
        <v>0</v>
      </c>
      <c r="CY63">
        <f t="shared" si="90"/>
        <v>0</v>
      </c>
      <c r="CZ63">
        <f t="shared" si="91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1009</v>
      </c>
      <c r="DV63" t="s">
        <v>81</v>
      </c>
      <c r="DW63" t="s">
        <v>81</v>
      </c>
      <c r="DX63">
        <v>1000</v>
      </c>
      <c r="DZ63" t="s">
        <v>6</v>
      </c>
      <c r="EA63" t="s">
        <v>6</v>
      </c>
      <c r="EB63" t="s">
        <v>6</v>
      </c>
      <c r="EC63" t="s">
        <v>6</v>
      </c>
      <c r="EE63">
        <v>66696383</v>
      </c>
      <c r="EF63">
        <v>2</v>
      </c>
      <c r="EG63" t="s">
        <v>27</v>
      </c>
      <c r="EH63">
        <v>7</v>
      </c>
      <c r="EI63" t="s">
        <v>28</v>
      </c>
      <c r="EJ63">
        <v>1</v>
      </c>
      <c r="EK63">
        <v>7001</v>
      </c>
      <c r="EL63" t="s">
        <v>28</v>
      </c>
      <c r="EM63" t="s">
        <v>30</v>
      </c>
      <c r="EO63" t="s">
        <v>6</v>
      </c>
      <c r="EQ63">
        <v>0</v>
      </c>
      <c r="ER63">
        <v>10045</v>
      </c>
      <c r="ES63">
        <v>10045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110</v>
      </c>
      <c r="FY63">
        <v>73</v>
      </c>
      <c r="GA63" t="s">
        <v>6</v>
      </c>
      <c r="GD63">
        <v>1</v>
      </c>
      <c r="GF63">
        <v>630163152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92"/>
        <v>0</v>
      </c>
      <c r="GM63">
        <f t="shared" si="93"/>
        <v>-4783</v>
      </c>
      <c r="GN63">
        <f t="shared" si="94"/>
        <v>-4783</v>
      </c>
      <c r="GO63">
        <f t="shared" si="95"/>
        <v>0</v>
      </c>
      <c r="GP63">
        <f t="shared" si="96"/>
        <v>0</v>
      </c>
      <c r="GR63">
        <v>0</v>
      </c>
      <c r="GS63">
        <v>3</v>
      </c>
      <c r="GT63">
        <v>0</v>
      </c>
      <c r="GU63" t="s">
        <v>6</v>
      </c>
      <c r="GV63">
        <f t="shared" si="68"/>
        <v>0</v>
      </c>
      <c r="GW63">
        <v>1</v>
      </c>
      <c r="GX63">
        <f t="shared" si="97"/>
        <v>0</v>
      </c>
      <c r="HA63">
        <v>0</v>
      </c>
      <c r="HB63">
        <v>0</v>
      </c>
      <c r="HC63">
        <f t="shared" si="98"/>
        <v>0</v>
      </c>
      <c r="HE63" t="s">
        <v>6</v>
      </c>
      <c r="HF63" t="s">
        <v>6</v>
      </c>
      <c r="HM63" t="s">
        <v>6</v>
      </c>
      <c r="HN63" t="s">
        <v>56</v>
      </c>
      <c r="HO63" t="s">
        <v>57</v>
      </c>
      <c r="HP63" t="s">
        <v>28</v>
      </c>
      <c r="HQ63" t="s">
        <v>28</v>
      </c>
      <c r="HS63">
        <v>0</v>
      </c>
      <c r="IK63">
        <v>0</v>
      </c>
    </row>
    <row r="64" spans="1:247" x14ac:dyDescent="0.2">
      <c r="A64">
        <v>18</v>
      </c>
      <c r="B64">
        <v>1</v>
      </c>
      <c r="C64">
        <v>146</v>
      </c>
      <c r="E64" t="s">
        <v>195</v>
      </c>
      <c r="F64" t="s">
        <v>196</v>
      </c>
      <c r="G64" t="s">
        <v>197</v>
      </c>
      <c r="H64" t="str">
        <f>'1.Ведомость'!C61</f>
        <v>т</v>
      </c>
      <c r="I64">
        <f>I62*J64</f>
        <v>4.2599999999999999E-2</v>
      </c>
      <c r="J64">
        <v>0.88749999999999996</v>
      </c>
      <c r="K64">
        <v>0.88749999999999996</v>
      </c>
      <c r="O64">
        <f t="shared" si="69"/>
        <v>4477</v>
      </c>
      <c r="P64">
        <f t="shared" si="70"/>
        <v>4477</v>
      </c>
      <c r="Q64">
        <f t="shared" si="71"/>
        <v>0</v>
      </c>
      <c r="R64">
        <f t="shared" si="72"/>
        <v>0</v>
      </c>
      <c r="S64">
        <f t="shared" si="73"/>
        <v>0</v>
      </c>
      <c r="T64">
        <f t="shared" si="74"/>
        <v>0</v>
      </c>
      <c r="U64">
        <f t="shared" si="75"/>
        <v>0</v>
      </c>
      <c r="V64">
        <f t="shared" si="76"/>
        <v>0</v>
      </c>
      <c r="W64">
        <f t="shared" si="77"/>
        <v>0</v>
      </c>
      <c r="X64">
        <f t="shared" si="78"/>
        <v>0</v>
      </c>
      <c r="Y64">
        <f t="shared" si="79"/>
        <v>0</v>
      </c>
      <c r="AA64">
        <v>92803723</v>
      </c>
      <c r="AB64">
        <f t="shared" si="80"/>
        <v>105095.64</v>
      </c>
      <c r="AC64">
        <f t="shared" si="62"/>
        <v>105095.64</v>
      </c>
      <c r="AD64">
        <f t="shared" si="63"/>
        <v>0</v>
      </c>
      <c r="AE64">
        <f t="shared" si="64"/>
        <v>0</v>
      </c>
      <c r="AF64">
        <f t="shared" si="65"/>
        <v>0</v>
      </c>
      <c r="AG64">
        <f t="shared" si="81"/>
        <v>0</v>
      </c>
      <c r="AH64">
        <f t="shared" si="66"/>
        <v>0</v>
      </c>
      <c r="AI64">
        <f t="shared" si="67"/>
        <v>0</v>
      </c>
      <c r="AJ64">
        <f t="shared" si="82"/>
        <v>0</v>
      </c>
      <c r="AK64">
        <v>105095.64000000001</v>
      </c>
      <c r="AL64">
        <v>105095.64000000001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110</v>
      </c>
      <c r="AU64">
        <v>73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198</v>
      </c>
      <c r="BM64">
        <v>7001</v>
      </c>
      <c r="BN64">
        <v>0</v>
      </c>
      <c r="BO64" t="s">
        <v>6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110</v>
      </c>
      <c r="CA64">
        <v>73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83"/>
        <v>4477</v>
      </c>
      <c r="CQ64">
        <f>AC64</f>
        <v>105095.64</v>
      </c>
      <c r="CR64">
        <f>AD64</f>
        <v>0</v>
      </c>
      <c r="CS64">
        <f t="shared" si="84"/>
        <v>0</v>
      </c>
      <c r="CT64">
        <f t="shared" si="85"/>
        <v>0</v>
      </c>
      <c r="CU64">
        <f t="shared" si="86"/>
        <v>0</v>
      </c>
      <c r="CV64">
        <f t="shared" si="87"/>
        <v>0</v>
      </c>
      <c r="CW64">
        <f t="shared" si="88"/>
        <v>0</v>
      </c>
      <c r="CX64">
        <f t="shared" si="89"/>
        <v>0</v>
      </c>
      <c r="CY64">
        <f t="shared" si="90"/>
        <v>0</v>
      </c>
      <c r="CZ64">
        <f t="shared" si="91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81</v>
      </c>
      <c r="DW64" t="s">
        <v>81</v>
      </c>
      <c r="DX64">
        <v>1000</v>
      </c>
      <c r="DZ64" t="s">
        <v>6</v>
      </c>
      <c r="EA64" t="s">
        <v>6</v>
      </c>
      <c r="EB64" t="s">
        <v>6</v>
      </c>
      <c r="EC64" t="s">
        <v>6</v>
      </c>
      <c r="EE64">
        <v>66696383</v>
      </c>
      <c r="EF64">
        <v>2</v>
      </c>
      <c r="EG64" t="s">
        <v>27</v>
      </c>
      <c r="EH64">
        <v>7</v>
      </c>
      <c r="EI64" t="s">
        <v>28</v>
      </c>
      <c r="EJ64">
        <v>1</v>
      </c>
      <c r="EK64">
        <v>7001</v>
      </c>
      <c r="EL64" t="s">
        <v>28</v>
      </c>
      <c r="EM64" t="s">
        <v>30</v>
      </c>
      <c r="EO64" t="s">
        <v>6</v>
      </c>
      <c r="EQ64">
        <v>0</v>
      </c>
      <c r="ER64">
        <v>100301.24</v>
      </c>
      <c r="ES64">
        <v>105095.64000000001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5</v>
      </c>
      <c r="FC64">
        <v>0</v>
      </c>
      <c r="FD64">
        <v>18</v>
      </c>
      <c r="FF64">
        <v>100301.24</v>
      </c>
      <c r="FQ64">
        <v>0</v>
      </c>
      <c r="FR64">
        <v>0</v>
      </c>
      <c r="FS64">
        <v>0</v>
      </c>
      <c r="FX64">
        <v>110</v>
      </c>
      <c r="FY64">
        <v>73</v>
      </c>
      <c r="GA64" t="s">
        <v>199</v>
      </c>
      <c r="GD64">
        <v>1</v>
      </c>
      <c r="GF64">
        <v>-864604768</v>
      </c>
      <c r="GG64">
        <v>2</v>
      </c>
      <c r="GH64">
        <v>3</v>
      </c>
      <c r="GI64">
        <v>4</v>
      </c>
      <c r="GJ64">
        <v>0</v>
      </c>
      <c r="GK64">
        <v>0</v>
      </c>
      <c r="GL64">
        <f t="shared" si="92"/>
        <v>0</v>
      </c>
      <c r="GM64">
        <f t="shared" si="93"/>
        <v>4477</v>
      </c>
      <c r="GN64">
        <f t="shared" si="94"/>
        <v>4477</v>
      </c>
      <c r="GO64">
        <f t="shared" si="95"/>
        <v>0</v>
      </c>
      <c r="GP64">
        <f t="shared" si="96"/>
        <v>0</v>
      </c>
      <c r="GR64">
        <v>1</v>
      </c>
      <c r="GS64">
        <v>1</v>
      </c>
      <c r="GT64">
        <v>0</v>
      </c>
      <c r="GU64" t="s">
        <v>6</v>
      </c>
      <c r="GV64">
        <f t="shared" si="68"/>
        <v>0</v>
      </c>
      <c r="GW64">
        <v>1</v>
      </c>
      <c r="GX64">
        <f t="shared" si="97"/>
        <v>0</v>
      </c>
      <c r="HA64">
        <v>0</v>
      </c>
      <c r="HB64">
        <v>0</v>
      </c>
      <c r="HC64">
        <f t="shared" si="98"/>
        <v>0</v>
      </c>
      <c r="HE64" t="s">
        <v>78</v>
      </c>
      <c r="HF64" t="s">
        <v>96</v>
      </c>
      <c r="HG64">
        <f>ROUND(AC64*I64,0)</f>
        <v>4477</v>
      </c>
      <c r="HM64" t="s">
        <v>6</v>
      </c>
      <c r="HN64" t="s">
        <v>56</v>
      </c>
      <c r="HO64" t="s">
        <v>57</v>
      </c>
      <c r="HP64" t="s">
        <v>28</v>
      </c>
      <c r="HQ64" t="s">
        <v>28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145</v>
      </c>
      <c r="E65" t="s">
        <v>200</v>
      </c>
      <c r="F65" t="s">
        <v>201</v>
      </c>
      <c r="G65" t="s">
        <v>202</v>
      </c>
      <c r="H65" t="str">
        <f>'1.Ведомость'!C62</f>
        <v>т</v>
      </c>
      <c r="I65">
        <f>I62*J65</f>
        <v>5.0000000000000001E-3</v>
      </c>
      <c r="J65">
        <v>0.10416666666666667</v>
      </c>
      <c r="K65">
        <v>0.104167</v>
      </c>
      <c r="O65">
        <f t="shared" si="69"/>
        <v>770</v>
      </c>
      <c r="P65">
        <f t="shared" si="70"/>
        <v>770</v>
      </c>
      <c r="Q65">
        <f t="shared" si="71"/>
        <v>0</v>
      </c>
      <c r="R65">
        <f t="shared" si="72"/>
        <v>0</v>
      </c>
      <c r="S65">
        <f t="shared" si="73"/>
        <v>0</v>
      </c>
      <c r="T65">
        <f t="shared" si="74"/>
        <v>0</v>
      </c>
      <c r="U65">
        <f t="shared" si="75"/>
        <v>0</v>
      </c>
      <c r="V65">
        <f t="shared" si="76"/>
        <v>0</v>
      </c>
      <c r="W65">
        <f t="shared" si="77"/>
        <v>0</v>
      </c>
      <c r="X65">
        <f t="shared" si="78"/>
        <v>0</v>
      </c>
      <c r="Y65">
        <f t="shared" si="79"/>
        <v>0</v>
      </c>
      <c r="AA65">
        <v>92803723</v>
      </c>
      <c r="AB65">
        <f t="shared" si="80"/>
        <v>153977.07999999999</v>
      </c>
      <c r="AC65">
        <f t="shared" si="62"/>
        <v>153977.07999999999</v>
      </c>
      <c r="AD65">
        <f t="shared" si="63"/>
        <v>0</v>
      </c>
      <c r="AE65">
        <f t="shared" si="64"/>
        <v>0</v>
      </c>
      <c r="AF65">
        <f t="shared" si="65"/>
        <v>0</v>
      </c>
      <c r="AG65">
        <f t="shared" si="81"/>
        <v>0</v>
      </c>
      <c r="AH65">
        <f t="shared" si="66"/>
        <v>0</v>
      </c>
      <c r="AI65">
        <f t="shared" si="67"/>
        <v>0</v>
      </c>
      <c r="AJ65">
        <f t="shared" si="82"/>
        <v>0</v>
      </c>
      <c r="AK65">
        <v>153977.07999999999</v>
      </c>
      <c r="AL65">
        <v>153977.07999999999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110</v>
      </c>
      <c r="AU65">
        <v>73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203</v>
      </c>
      <c r="BM65">
        <v>7001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110</v>
      </c>
      <c r="CA65">
        <v>73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83"/>
        <v>770</v>
      </c>
      <c r="CQ65">
        <f>AC65</f>
        <v>153977.07999999999</v>
      </c>
      <c r="CR65">
        <f>AD65</f>
        <v>0</v>
      </c>
      <c r="CS65">
        <f t="shared" si="84"/>
        <v>0</v>
      </c>
      <c r="CT65">
        <f t="shared" si="85"/>
        <v>0</v>
      </c>
      <c r="CU65">
        <f t="shared" si="86"/>
        <v>0</v>
      </c>
      <c r="CV65">
        <f t="shared" si="87"/>
        <v>0</v>
      </c>
      <c r="CW65">
        <f t="shared" si="88"/>
        <v>0</v>
      </c>
      <c r="CX65">
        <f t="shared" si="89"/>
        <v>0</v>
      </c>
      <c r="CY65">
        <f t="shared" si="90"/>
        <v>0</v>
      </c>
      <c r="CZ65">
        <f t="shared" si="91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81</v>
      </c>
      <c r="DW65" t="s">
        <v>81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66696383</v>
      </c>
      <c r="EF65">
        <v>2</v>
      </c>
      <c r="EG65" t="s">
        <v>27</v>
      </c>
      <c r="EH65">
        <v>7</v>
      </c>
      <c r="EI65" t="s">
        <v>28</v>
      </c>
      <c r="EJ65">
        <v>1</v>
      </c>
      <c r="EK65">
        <v>7001</v>
      </c>
      <c r="EL65" t="s">
        <v>28</v>
      </c>
      <c r="EM65" t="s">
        <v>30</v>
      </c>
      <c r="EO65" t="s">
        <v>6</v>
      </c>
      <c r="EQ65">
        <v>0</v>
      </c>
      <c r="ER65">
        <v>146952.74</v>
      </c>
      <c r="ES65">
        <v>153977.07999999999</v>
      </c>
      <c r="ET65">
        <v>0</v>
      </c>
      <c r="EU65">
        <v>0</v>
      </c>
      <c r="EV65">
        <v>0</v>
      </c>
      <c r="EW65">
        <v>0</v>
      </c>
      <c r="EX65">
        <v>0</v>
      </c>
      <c r="EZ65">
        <v>5</v>
      </c>
      <c r="FC65">
        <v>0</v>
      </c>
      <c r="FD65">
        <v>18</v>
      </c>
      <c r="FF65">
        <v>146952.74</v>
      </c>
      <c r="FQ65">
        <v>0</v>
      </c>
      <c r="FR65">
        <v>0</v>
      </c>
      <c r="FS65">
        <v>0</v>
      </c>
      <c r="FX65">
        <v>110</v>
      </c>
      <c r="FY65">
        <v>73</v>
      </c>
      <c r="GA65" t="s">
        <v>204</v>
      </c>
      <c r="GD65">
        <v>1</v>
      </c>
      <c r="GF65">
        <v>645224543</v>
      </c>
      <c r="GG65">
        <v>2</v>
      </c>
      <c r="GH65">
        <v>3</v>
      </c>
      <c r="GI65">
        <v>4</v>
      </c>
      <c r="GJ65">
        <v>0</v>
      </c>
      <c r="GK65">
        <v>0</v>
      </c>
      <c r="GL65">
        <f t="shared" si="92"/>
        <v>0</v>
      </c>
      <c r="GM65">
        <f t="shared" si="93"/>
        <v>770</v>
      </c>
      <c r="GN65">
        <f t="shared" si="94"/>
        <v>770</v>
      </c>
      <c r="GO65">
        <f t="shared" si="95"/>
        <v>0</v>
      </c>
      <c r="GP65">
        <f t="shared" si="96"/>
        <v>0</v>
      </c>
      <c r="GR65">
        <v>1</v>
      </c>
      <c r="GS65">
        <v>1</v>
      </c>
      <c r="GT65">
        <v>0</v>
      </c>
      <c r="GU65" t="s">
        <v>6</v>
      </c>
      <c r="GV65">
        <f t="shared" si="68"/>
        <v>0</v>
      </c>
      <c r="GW65">
        <v>1</v>
      </c>
      <c r="GX65">
        <f t="shared" si="97"/>
        <v>0</v>
      </c>
      <c r="HA65">
        <v>0</v>
      </c>
      <c r="HB65">
        <v>0</v>
      </c>
      <c r="HC65">
        <f t="shared" si="98"/>
        <v>0</v>
      </c>
      <c r="HE65" t="s">
        <v>78</v>
      </c>
      <c r="HF65" t="s">
        <v>96</v>
      </c>
      <c r="HG65">
        <f>ROUND(AC65*I65,0)</f>
        <v>770</v>
      </c>
      <c r="HM65" t="s">
        <v>6</v>
      </c>
      <c r="HN65" t="s">
        <v>56</v>
      </c>
      <c r="HO65" t="s">
        <v>57</v>
      </c>
      <c r="HP65" t="s">
        <v>28</v>
      </c>
      <c r="HQ65" t="s">
        <v>28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143</v>
      </c>
      <c r="E66" t="s">
        <v>205</v>
      </c>
      <c r="F66" t="s">
        <v>206</v>
      </c>
      <c r="G66" t="s">
        <v>207</v>
      </c>
      <c r="H66" t="str">
        <f>'1.Ведомость'!C63</f>
        <v>ШТ</v>
      </c>
      <c r="I66">
        <f>I62*J66</f>
        <v>8</v>
      </c>
      <c r="J66">
        <v>166.66666666666666</v>
      </c>
      <c r="K66">
        <v>166.66666670000001</v>
      </c>
      <c r="O66">
        <f t="shared" si="69"/>
        <v>230</v>
      </c>
      <c r="P66">
        <f t="shared" si="70"/>
        <v>230</v>
      </c>
      <c r="Q66">
        <f t="shared" si="71"/>
        <v>0</v>
      </c>
      <c r="R66">
        <f t="shared" si="72"/>
        <v>0</v>
      </c>
      <c r="S66">
        <f t="shared" si="73"/>
        <v>0</v>
      </c>
      <c r="T66">
        <f t="shared" si="74"/>
        <v>0</v>
      </c>
      <c r="U66">
        <f t="shared" si="75"/>
        <v>0</v>
      </c>
      <c r="V66">
        <f t="shared" si="76"/>
        <v>0</v>
      </c>
      <c r="W66">
        <f t="shared" si="77"/>
        <v>0</v>
      </c>
      <c r="X66">
        <f t="shared" si="78"/>
        <v>0</v>
      </c>
      <c r="Y66">
        <f t="shared" si="79"/>
        <v>0</v>
      </c>
      <c r="AA66">
        <v>92803723</v>
      </c>
      <c r="AB66">
        <f t="shared" si="80"/>
        <v>2.9</v>
      </c>
      <c r="AC66">
        <f t="shared" si="62"/>
        <v>2.9</v>
      </c>
      <c r="AD66">
        <f t="shared" si="63"/>
        <v>0</v>
      </c>
      <c r="AE66">
        <f t="shared" si="64"/>
        <v>0</v>
      </c>
      <c r="AF66">
        <f t="shared" si="65"/>
        <v>0</v>
      </c>
      <c r="AG66">
        <f t="shared" si="81"/>
        <v>0</v>
      </c>
      <c r="AH66">
        <f t="shared" si="66"/>
        <v>0</v>
      </c>
      <c r="AI66">
        <f t="shared" si="67"/>
        <v>0</v>
      </c>
      <c r="AJ66">
        <f t="shared" si="82"/>
        <v>0</v>
      </c>
      <c r="AK66">
        <v>2.9</v>
      </c>
      <c r="AL66">
        <v>2.9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110</v>
      </c>
      <c r="AU66">
        <v>73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208</v>
      </c>
      <c r="BM66">
        <v>7001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110</v>
      </c>
      <c r="CA66">
        <v>73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83"/>
        <v>230</v>
      </c>
      <c r="CQ66">
        <f t="shared" ref="CQ66:CQ71" si="99">AC66*BC66</f>
        <v>28.768000000000001</v>
      </c>
      <c r="CR66">
        <f t="shared" ref="CR66:CR71" si="100">AD66*BB66</f>
        <v>0</v>
      </c>
      <c r="CS66">
        <f t="shared" si="84"/>
        <v>0</v>
      </c>
      <c r="CT66">
        <f t="shared" si="85"/>
        <v>0</v>
      </c>
      <c r="CU66">
        <f t="shared" si="86"/>
        <v>0</v>
      </c>
      <c r="CV66">
        <f t="shared" si="87"/>
        <v>0</v>
      </c>
      <c r="CW66">
        <f t="shared" si="88"/>
        <v>0</v>
      </c>
      <c r="CX66">
        <f t="shared" si="89"/>
        <v>0</v>
      </c>
      <c r="CY66">
        <f t="shared" si="90"/>
        <v>0</v>
      </c>
      <c r="CZ66">
        <f t="shared" si="91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37</v>
      </c>
      <c r="DW66" t="s">
        <v>37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66696383</v>
      </c>
      <c r="EF66">
        <v>2</v>
      </c>
      <c r="EG66" t="s">
        <v>27</v>
      </c>
      <c r="EH66">
        <v>7</v>
      </c>
      <c r="EI66" t="s">
        <v>28</v>
      </c>
      <c r="EJ66">
        <v>1</v>
      </c>
      <c r="EK66">
        <v>7001</v>
      </c>
      <c r="EL66" t="s">
        <v>28</v>
      </c>
      <c r="EM66" t="s">
        <v>30</v>
      </c>
      <c r="EO66" t="s">
        <v>6</v>
      </c>
      <c r="EQ66">
        <v>0</v>
      </c>
      <c r="ER66">
        <v>2.9</v>
      </c>
      <c r="ES66">
        <v>2.9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110</v>
      </c>
      <c r="FY66">
        <v>73</v>
      </c>
      <c r="GA66" t="s">
        <v>6</v>
      </c>
      <c r="GD66">
        <v>1</v>
      </c>
      <c r="GF66">
        <v>1809217983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92"/>
        <v>0</v>
      </c>
      <c r="GM66">
        <f t="shared" si="93"/>
        <v>230</v>
      </c>
      <c r="GN66">
        <f t="shared" si="94"/>
        <v>230</v>
      </c>
      <c r="GO66">
        <f t="shared" si="95"/>
        <v>0</v>
      </c>
      <c r="GP66">
        <f t="shared" si="96"/>
        <v>0</v>
      </c>
      <c r="GR66">
        <v>0</v>
      </c>
      <c r="GS66">
        <v>3</v>
      </c>
      <c r="GT66">
        <v>0</v>
      </c>
      <c r="GU66" t="s">
        <v>6</v>
      </c>
      <c r="GV66">
        <f t="shared" si="68"/>
        <v>0</v>
      </c>
      <c r="GW66">
        <v>1</v>
      </c>
      <c r="GX66">
        <f t="shared" si="97"/>
        <v>0</v>
      </c>
      <c r="HA66">
        <v>0</v>
      </c>
      <c r="HB66">
        <v>0</v>
      </c>
      <c r="HC66">
        <f t="shared" si="98"/>
        <v>0</v>
      </c>
      <c r="HE66" t="s">
        <v>6</v>
      </c>
      <c r="HF66" t="s">
        <v>6</v>
      </c>
      <c r="HM66" t="s">
        <v>6</v>
      </c>
      <c r="HN66" t="s">
        <v>56</v>
      </c>
      <c r="HO66" t="s">
        <v>57</v>
      </c>
      <c r="HP66" t="s">
        <v>28</v>
      </c>
      <c r="HQ66" t="s">
        <v>28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ROW(SmtRes!A148)</f>
        <v>148</v>
      </c>
      <c r="D67">
        <f>ROW(EtalonRes!A143)</f>
        <v>143</v>
      </c>
      <c r="E67" t="s">
        <v>209</v>
      </c>
      <c r="F67" t="s">
        <v>113</v>
      </c>
      <c r="G67" t="s">
        <v>114</v>
      </c>
      <c r="H67" t="s">
        <v>100</v>
      </c>
      <c r="I67">
        <v>0.08</v>
      </c>
      <c r="J67">
        <v>0</v>
      </c>
      <c r="K67">
        <v>0.08</v>
      </c>
      <c r="O67">
        <f t="shared" si="69"/>
        <v>153</v>
      </c>
      <c r="P67">
        <f t="shared" si="70"/>
        <v>0</v>
      </c>
      <c r="Q67">
        <f t="shared" si="71"/>
        <v>0</v>
      </c>
      <c r="R67">
        <f t="shared" si="72"/>
        <v>0</v>
      </c>
      <c r="S67">
        <f t="shared" si="73"/>
        <v>153</v>
      </c>
      <c r="T67">
        <f t="shared" si="74"/>
        <v>0</v>
      </c>
      <c r="U67">
        <f t="shared" si="75"/>
        <v>0.4</v>
      </c>
      <c r="V67">
        <f t="shared" si="76"/>
        <v>0</v>
      </c>
      <c r="W67">
        <f t="shared" si="77"/>
        <v>0</v>
      </c>
      <c r="X67">
        <f t="shared" si="78"/>
        <v>158</v>
      </c>
      <c r="Y67">
        <f t="shared" si="79"/>
        <v>90</v>
      </c>
      <c r="AA67">
        <v>92803723</v>
      </c>
      <c r="AB67">
        <f t="shared" si="80"/>
        <v>42.65</v>
      </c>
      <c r="AC67">
        <f t="shared" si="62"/>
        <v>0</v>
      </c>
      <c r="AD67">
        <f t="shared" si="63"/>
        <v>0</v>
      </c>
      <c r="AE67">
        <f t="shared" si="64"/>
        <v>0</v>
      </c>
      <c r="AF67">
        <f t="shared" si="65"/>
        <v>42.65</v>
      </c>
      <c r="AG67">
        <f t="shared" si="81"/>
        <v>0</v>
      </c>
      <c r="AH67">
        <f t="shared" si="66"/>
        <v>5</v>
      </c>
      <c r="AI67">
        <f t="shared" si="67"/>
        <v>0</v>
      </c>
      <c r="AJ67">
        <f t="shared" si="82"/>
        <v>0</v>
      </c>
      <c r="AK67">
        <v>42.65</v>
      </c>
      <c r="AL67">
        <v>0</v>
      </c>
      <c r="AM67">
        <v>0</v>
      </c>
      <c r="AN67">
        <v>0</v>
      </c>
      <c r="AO67">
        <v>42.65</v>
      </c>
      <c r="AP67">
        <v>0</v>
      </c>
      <c r="AQ67">
        <v>5</v>
      </c>
      <c r="AR67">
        <v>0</v>
      </c>
      <c r="AS67">
        <v>0</v>
      </c>
      <c r="AT67">
        <v>103</v>
      </c>
      <c r="AU67">
        <v>59</v>
      </c>
      <c r="AV67">
        <v>1</v>
      </c>
      <c r="AW67">
        <v>1</v>
      </c>
      <c r="AZ67">
        <v>1</v>
      </c>
      <c r="BA67">
        <v>44.85</v>
      </c>
      <c r="BB67">
        <v>15.72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0</v>
      </c>
      <c r="BI67">
        <v>1</v>
      </c>
      <c r="BJ67" t="s">
        <v>115</v>
      </c>
      <c r="BM67">
        <v>46001</v>
      </c>
      <c r="BN67">
        <v>0</v>
      </c>
      <c r="BO67" t="s">
        <v>6</v>
      </c>
      <c r="BP67">
        <v>0</v>
      </c>
      <c r="BQ67">
        <v>2</v>
      </c>
      <c r="BR67">
        <v>0</v>
      </c>
      <c r="BS67">
        <v>44.85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103</v>
      </c>
      <c r="CA67">
        <v>59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83"/>
        <v>153</v>
      </c>
      <c r="CQ67">
        <f t="shared" si="99"/>
        <v>0</v>
      </c>
      <c r="CR67">
        <f t="shared" si="100"/>
        <v>0</v>
      </c>
      <c r="CS67">
        <f t="shared" si="84"/>
        <v>0</v>
      </c>
      <c r="CT67">
        <f t="shared" si="85"/>
        <v>1912.8525</v>
      </c>
      <c r="CU67">
        <f t="shared" si="86"/>
        <v>0</v>
      </c>
      <c r="CV67">
        <f t="shared" si="87"/>
        <v>5</v>
      </c>
      <c r="CW67">
        <f t="shared" si="88"/>
        <v>0</v>
      </c>
      <c r="CX67">
        <f t="shared" si="89"/>
        <v>0</v>
      </c>
      <c r="CY67">
        <f t="shared" si="90"/>
        <v>157.59</v>
      </c>
      <c r="CZ67">
        <f t="shared" si="91"/>
        <v>90.27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100</v>
      </c>
      <c r="DW67" t="s">
        <v>100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66696492</v>
      </c>
      <c r="EF67">
        <v>2</v>
      </c>
      <c r="EG67" t="s">
        <v>27</v>
      </c>
      <c r="EH67">
        <v>40</v>
      </c>
      <c r="EI67" t="s">
        <v>102</v>
      </c>
      <c r="EJ67">
        <v>1</v>
      </c>
      <c r="EK67">
        <v>46001</v>
      </c>
      <c r="EL67" t="s">
        <v>103</v>
      </c>
      <c r="EM67" t="s">
        <v>104</v>
      </c>
      <c r="EO67" t="s">
        <v>6</v>
      </c>
      <c r="EQ67">
        <v>131072</v>
      </c>
      <c r="ER67">
        <v>42.65</v>
      </c>
      <c r="ES67">
        <v>0</v>
      </c>
      <c r="ET67">
        <v>0</v>
      </c>
      <c r="EU67">
        <v>0</v>
      </c>
      <c r="EV67">
        <v>42.65</v>
      </c>
      <c r="EW67">
        <v>5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59</v>
      </c>
      <c r="GA67" t="s">
        <v>6</v>
      </c>
      <c r="GD67">
        <v>1</v>
      </c>
      <c r="GF67">
        <v>1265006004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92"/>
        <v>0</v>
      </c>
      <c r="GM67">
        <f t="shared" si="93"/>
        <v>401</v>
      </c>
      <c r="GN67">
        <f t="shared" si="94"/>
        <v>401</v>
      </c>
      <c r="GO67">
        <f t="shared" si="95"/>
        <v>0</v>
      </c>
      <c r="GP67">
        <f t="shared" si="96"/>
        <v>0</v>
      </c>
      <c r="GR67">
        <v>0</v>
      </c>
      <c r="GS67">
        <v>3</v>
      </c>
      <c r="GT67">
        <v>0</v>
      </c>
      <c r="GU67" t="s">
        <v>6</v>
      </c>
      <c r="GV67">
        <f t="shared" si="68"/>
        <v>0</v>
      </c>
      <c r="GW67">
        <v>1</v>
      </c>
      <c r="GX67">
        <f t="shared" si="97"/>
        <v>0</v>
      </c>
      <c r="HA67">
        <v>0</v>
      </c>
      <c r="HB67">
        <v>0</v>
      </c>
      <c r="HC67">
        <f t="shared" si="98"/>
        <v>0</v>
      </c>
      <c r="HE67" t="s">
        <v>6</v>
      </c>
      <c r="HF67" t="s">
        <v>6</v>
      </c>
      <c r="HM67" t="s">
        <v>6</v>
      </c>
      <c r="HN67" t="s">
        <v>105</v>
      </c>
      <c r="HO67" t="s">
        <v>106</v>
      </c>
      <c r="HP67" t="s">
        <v>103</v>
      </c>
      <c r="HQ67" t="s">
        <v>103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148</v>
      </c>
      <c r="E68" t="s">
        <v>210</v>
      </c>
      <c r="F68" t="s">
        <v>108</v>
      </c>
      <c r="G68" t="s">
        <v>109</v>
      </c>
      <c r="H68" t="str">
        <f>'1.Ведомость'!C65</f>
        <v>РУБ</v>
      </c>
      <c r="I68">
        <f>I67*J68</f>
        <v>6.8000000000000005E-2</v>
      </c>
      <c r="J68">
        <v>0.85000000000000009</v>
      </c>
      <c r="K68">
        <v>0.85</v>
      </c>
      <c r="O68">
        <f t="shared" si="69"/>
        <v>1</v>
      </c>
      <c r="P68">
        <f t="shared" si="70"/>
        <v>1</v>
      </c>
      <c r="Q68">
        <f t="shared" si="71"/>
        <v>0</v>
      </c>
      <c r="R68">
        <f t="shared" si="72"/>
        <v>0</v>
      </c>
      <c r="S68">
        <f t="shared" si="73"/>
        <v>0</v>
      </c>
      <c r="T68">
        <f t="shared" si="74"/>
        <v>0</v>
      </c>
      <c r="U68">
        <f t="shared" si="75"/>
        <v>0</v>
      </c>
      <c r="V68">
        <f t="shared" si="76"/>
        <v>0</v>
      </c>
      <c r="W68">
        <f t="shared" si="77"/>
        <v>0</v>
      </c>
      <c r="X68">
        <f t="shared" si="78"/>
        <v>0</v>
      </c>
      <c r="Y68">
        <f t="shared" si="79"/>
        <v>0</v>
      </c>
      <c r="AA68">
        <v>92803723</v>
      </c>
      <c r="AB68">
        <f t="shared" si="80"/>
        <v>1</v>
      </c>
      <c r="AC68">
        <f t="shared" si="62"/>
        <v>1</v>
      </c>
      <c r="AD68">
        <f t="shared" si="63"/>
        <v>0</v>
      </c>
      <c r="AE68">
        <f t="shared" si="64"/>
        <v>0</v>
      </c>
      <c r="AF68">
        <f t="shared" si="65"/>
        <v>0</v>
      </c>
      <c r="AG68">
        <f t="shared" si="81"/>
        <v>0</v>
      </c>
      <c r="AH68">
        <f t="shared" si="66"/>
        <v>0</v>
      </c>
      <c r="AI68">
        <f t="shared" si="67"/>
        <v>0</v>
      </c>
      <c r="AJ68">
        <f t="shared" si="82"/>
        <v>0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59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111</v>
      </c>
      <c r="BM68">
        <v>46001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103</v>
      </c>
      <c r="CA68">
        <v>59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83"/>
        <v>1</v>
      </c>
      <c r="CQ68">
        <f t="shared" si="99"/>
        <v>9.92</v>
      </c>
      <c r="CR68">
        <f t="shared" si="100"/>
        <v>0</v>
      </c>
      <c r="CS68">
        <f t="shared" si="84"/>
        <v>0</v>
      </c>
      <c r="CT68">
        <f t="shared" si="85"/>
        <v>0</v>
      </c>
      <c r="CU68">
        <f t="shared" si="86"/>
        <v>0</v>
      </c>
      <c r="CV68">
        <f t="shared" si="87"/>
        <v>0</v>
      </c>
      <c r="CW68">
        <f t="shared" si="88"/>
        <v>0</v>
      </c>
      <c r="CX68">
        <f t="shared" si="89"/>
        <v>0</v>
      </c>
      <c r="CY68">
        <f t="shared" si="90"/>
        <v>0</v>
      </c>
      <c r="CZ68">
        <f t="shared" si="91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110</v>
      </c>
      <c r="DW68" t="s">
        <v>110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66696492</v>
      </c>
      <c r="EF68">
        <v>2</v>
      </c>
      <c r="EG68" t="s">
        <v>27</v>
      </c>
      <c r="EH68">
        <v>40</v>
      </c>
      <c r="EI68" t="s">
        <v>102</v>
      </c>
      <c r="EJ68">
        <v>1</v>
      </c>
      <c r="EK68">
        <v>46001</v>
      </c>
      <c r="EL68" t="s">
        <v>103</v>
      </c>
      <c r="EM68" t="s">
        <v>104</v>
      </c>
      <c r="EO68" t="s">
        <v>6</v>
      </c>
      <c r="EQ68">
        <v>0</v>
      </c>
      <c r="ER68">
        <v>1</v>
      </c>
      <c r="ES68">
        <v>1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103</v>
      </c>
      <c r="FY68">
        <v>59</v>
      </c>
      <c r="GA68" t="s">
        <v>6</v>
      </c>
      <c r="GD68">
        <v>1</v>
      </c>
      <c r="GF68">
        <v>933151182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92"/>
        <v>0</v>
      </c>
      <c r="GM68">
        <f t="shared" si="93"/>
        <v>1</v>
      </c>
      <c r="GN68">
        <f t="shared" si="94"/>
        <v>1</v>
      </c>
      <c r="GO68">
        <f t="shared" si="95"/>
        <v>0</v>
      </c>
      <c r="GP68">
        <f t="shared" si="96"/>
        <v>0</v>
      </c>
      <c r="GR68">
        <v>0</v>
      </c>
      <c r="GS68">
        <v>3</v>
      </c>
      <c r="GT68">
        <v>0</v>
      </c>
      <c r="GU68" t="s">
        <v>6</v>
      </c>
      <c r="GV68">
        <f t="shared" si="68"/>
        <v>0</v>
      </c>
      <c r="GW68">
        <v>1</v>
      </c>
      <c r="GX68">
        <f t="shared" si="97"/>
        <v>0</v>
      </c>
      <c r="HA68">
        <v>0</v>
      </c>
      <c r="HB68">
        <v>0</v>
      </c>
      <c r="HC68">
        <f t="shared" si="98"/>
        <v>0</v>
      </c>
      <c r="HE68" t="s">
        <v>6</v>
      </c>
      <c r="HF68" t="s">
        <v>6</v>
      </c>
      <c r="HM68" t="s">
        <v>6</v>
      </c>
      <c r="HN68" t="s">
        <v>105</v>
      </c>
      <c r="HO68" t="s">
        <v>106</v>
      </c>
      <c r="HP68" t="s">
        <v>103</v>
      </c>
      <c r="HQ68" t="s">
        <v>103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ROW(SmtRes!A150)</f>
        <v>150</v>
      </c>
      <c r="D69">
        <f>ROW(EtalonRes!A146)</f>
        <v>146</v>
      </c>
      <c r="E69" t="s">
        <v>211</v>
      </c>
      <c r="F69" t="s">
        <v>212</v>
      </c>
      <c r="G69" t="s">
        <v>213</v>
      </c>
      <c r="H69" t="s">
        <v>100</v>
      </c>
      <c r="I69">
        <v>-0.08</v>
      </c>
      <c r="J69">
        <v>0</v>
      </c>
      <c r="K69">
        <v>-0.08</v>
      </c>
      <c r="O69">
        <f t="shared" si="69"/>
        <v>-55</v>
      </c>
      <c r="P69">
        <f t="shared" si="70"/>
        <v>0</v>
      </c>
      <c r="Q69">
        <f t="shared" si="71"/>
        <v>0</v>
      </c>
      <c r="R69">
        <f t="shared" si="72"/>
        <v>0</v>
      </c>
      <c r="S69">
        <f t="shared" si="73"/>
        <v>-55</v>
      </c>
      <c r="T69">
        <f t="shared" si="74"/>
        <v>0</v>
      </c>
      <c r="U69">
        <f t="shared" si="75"/>
        <v>-0.14399999999999999</v>
      </c>
      <c r="V69">
        <f t="shared" si="76"/>
        <v>0</v>
      </c>
      <c r="W69">
        <f t="shared" si="77"/>
        <v>0</v>
      </c>
      <c r="X69">
        <f t="shared" si="78"/>
        <v>-57</v>
      </c>
      <c r="Y69">
        <f t="shared" si="79"/>
        <v>-32</v>
      </c>
      <c r="AA69">
        <v>92803723</v>
      </c>
      <c r="AB69">
        <f t="shared" si="80"/>
        <v>15.4</v>
      </c>
      <c r="AC69">
        <f>ROUND(((ES69*ROUND(10,7))),2)</f>
        <v>0</v>
      </c>
      <c r="AD69">
        <f>ROUND(((((ET69*ROUND(10,7)))-((EU69*ROUND(10,7))))+AE69),2)</f>
        <v>0</v>
      </c>
      <c r="AE69">
        <f>ROUND(((EU69*ROUND(10,7))),2)</f>
        <v>0</v>
      </c>
      <c r="AF69">
        <f>ROUND(((EV69*ROUND(10,7))),2)</f>
        <v>15.4</v>
      </c>
      <c r="AG69">
        <f t="shared" si="81"/>
        <v>0</v>
      </c>
      <c r="AH69">
        <f>((EW69*ROUND(10,7)))</f>
        <v>1.7999999999999998</v>
      </c>
      <c r="AI69">
        <f>((EX69*ROUND(10,7)))</f>
        <v>0</v>
      </c>
      <c r="AJ69">
        <f t="shared" si="82"/>
        <v>0</v>
      </c>
      <c r="AK69">
        <v>1.54</v>
      </c>
      <c r="AL69">
        <v>0</v>
      </c>
      <c r="AM69">
        <v>0</v>
      </c>
      <c r="AN69">
        <v>0</v>
      </c>
      <c r="AO69">
        <v>1.54</v>
      </c>
      <c r="AP69">
        <v>0</v>
      </c>
      <c r="AQ69">
        <v>0.18</v>
      </c>
      <c r="AR69">
        <v>0</v>
      </c>
      <c r="AS69">
        <v>0</v>
      </c>
      <c r="AT69">
        <v>103</v>
      </c>
      <c r="AU69">
        <v>59</v>
      </c>
      <c r="AV69">
        <v>1</v>
      </c>
      <c r="AW69">
        <v>1</v>
      </c>
      <c r="AZ69">
        <v>1</v>
      </c>
      <c r="BA69">
        <v>44.85</v>
      </c>
      <c r="BB69">
        <v>15.72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0</v>
      </c>
      <c r="BI69">
        <v>1</v>
      </c>
      <c r="BJ69" t="s">
        <v>214</v>
      </c>
      <c r="BM69">
        <v>46001</v>
      </c>
      <c r="BN69">
        <v>0</v>
      </c>
      <c r="BO69" t="s">
        <v>6</v>
      </c>
      <c r="BP69">
        <v>0</v>
      </c>
      <c r="BQ69">
        <v>2</v>
      </c>
      <c r="BR69">
        <v>0</v>
      </c>
      <c r="BS69">
        <v>44.85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103</v>
      </c>
      <c r="CA69">
        <v>59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83"/>
        <v>-55</v>
      </c>
      <c r="CQ69">
        <f t="shared" si="99"/>
        <v>0</v>
      </c>
      <c r="CR69">
        <f t="shared" si="100"/>
        <v>0</v>
      </c>
      <c r="CS69">
        <f t="shared" si="84"/>
        <v>0</v>
      </c>
      <c r="CT69">
        <f t="shared" si="85"/>
        <v>690.69</v>
      </c>
      <c r="CU69">
        <f t="shared" si="86"/>
        <v>0</v>
      </c>
      <c r="CV69">
        <f t="shared" si="87"/>
        <v>1.7999999999999998</v>
      </c>
      <c r="CW69">
        <f t="shared" si="88"/>
        <v>0</v>
      </c>
      <c r="CX69">
        <f t="shared" si="89"/>
        <v>0</v>
      </c>
      <c r="CY69">
        <f t="shared" si="90"/>
        <v>-56.65</v>
      </c>
      <c r="CZ69">
        <f t="shared" si="91"/>
        <v>-32.450000000000003</v>
      </c>
      <c r="DC69" t="s">
        <v>6</v>
      </c>
      <c r="DD69" t="s">
        <v>215</v>
      </c>
      <c r="DE69" t="s">
        <v>215</v>
      </c>
      <c r="DF69" t="s">
        <v>215</v>
      </c>
      <c r="DG69" t="s">
        <v>215</v>
      </c>
      <c r="DH69" t="s">
        <v>6</v>
      </c>
      <c r="DI69" t="s">
        <v>215</v>
      </c>
      <c r="DJ69" t="s">
        <v>215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100</v>
      </c>
      <c r="DW69" t="s">
        <v>100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66696492</v>
      </c>
      <c r="EF69">
        <v>2</v>
      </c>
      <c r="EG69" t="s">
        <v>27</v>
      </c>
      <c r="EH69">
        <v>40</v>
      </c>
      <c r="EI69" t="s">
        <v>102</v>
      </c>
      <c r="EJ69">
        <v>1</v>
      </c>
      <c r="EK69">
        <v>46001</v>
      </c>
      <c r="EL69" t="s">
        <v>103</v>
      </c>
      <c r="EM69" t="s">
        <v>104</v>
      </c>
      <c r="EO69" t="s">
        <v>6</v>
      </c>
      <c r="EQ69">
        <v>131072</v>
      </c>
      <c r="ER69">
        <v>1.54</v>
      </c>
      <c r="ES69">
        <v>0</v>
      </c>
      <c r="ET69">
        <v>0</v>
      </c>
      <c r="EU69">
        <v>0</v>
      </c>
      <c r="EV69">
        <v>1.54</v>
      </c>
      <c r="EW69">
        <v>0.18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59</v>
      </c>
      <c r="GA69" t="s">
        <v>6</v>
      </c>
      <c r="GD69">
        <v>1</v>
      </c>
      <c r="GF69">
        <v>48094000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92"/>
        <v>0</v>
      </c>
      <c r="GM69">
        <f t="shared" si="93"/>
        <v>-144</v>
      </c>
      <c r="GN69">
        <f t="shared" si="94"/>
        <v>-144</v>
      </c>
      <c r="GO69">
        <f t="shared" si="95"/>
        <v>0</v>
      </c>
      <c r="GP69">
        <f t="shared" si="96"/>
        <v>0</v>
      </c>
      <c r="GR69">
        <v>0</v>
      </c>
      <c r="GS69">
        <v>3</v>
      </c>
      <c r="GT69">
        <v>0</v>
      </c>
      <c r="GU69" t="s">
        <v>215</v>
      </c>
      <c r="GV69">
        <f>ROUND(((GT69*ROUND(10,7))),2)</f>
        <v>0</v>
      </c>
      <c r="GW69">
        <v>1</v>
      </c>
      <c r="GX69">
        <f t="shared" si="97"/>
        <v>0</v>
      </c>
      <c r="HA69">
        <v>0</v>
      </c>
      <c r="HB69">
        <v>0</v>
      </c>
      <c r="HC69">
        <f t="shared" si="98"/>
        <v>0</v>
      </c>
      <c r="HE69" t="s">
        <v>6</v>
      </c>
      <c r="HF69" t="s">
        <v>6</v>
      </c>
      <c r="HM69" t="s">
        <v>6</v>
      </c>
      <c r="HN69" t="s">
        <v>105</v>
      </c>
      <c r="HO69" t="s">
        <v>106</v>
      </c>
      <c r="HP69" t="s">
        <v>103</v>
      </c>
      <c r="HQ69" t="s">
        <v>103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150</v>
      </c>
      <c r="E70" t="s">
        <v>216</v>
      </c>
      <c r="F70" t="s">
        <v>108</v>
      </c>
      <c r="G70" t="s">
        <v>109</v>
      </c>
      <c r="H70" t="str">
        <f>'1.Ведомость'!C67</f>
        <v>РУБ</v>
      </c>
      <c r="I70">
        <f>I69*J70</f>
        <v>-2.4E-2</v>
      </c>
      <c r="J70">
        <v>0.3</v>
      </c>
      <c r="K70">
        <v>0.03</v>
      </c>
      <c r="O70">
        <f t="shared" si="69"/>
        <v>0</v>
      </c>
      <c r="P70">
        <f t="shared" si="70"/>
        <v>0</v>
      </c>
      <c r="Q70">
        <f t="shared" si="71"/>
        <v>0</v>
      </c>
      <c r="R70">
        <f t="shared" si="72"/>
        <v>0</v>
      </c>
      <c r="S70">
        <f t="shared" si="73"/>
        <v>0</v>
      </c>
      <c r="T70">
        <f t="shared" si="74"/>
        <v>0</v>
      </c>
      <c r="U70">
        <f t="shared" si="75"/>
        <v>0</v>
      </c>
      <c r="V70">
        <f t="shared" si="76"/>
        <v>0</v>
      </c>
      <c r="W70">
        <f t="shared" si="77"/>
        <v>0</v>
      </c>
      <c r="X70">
        <f t="shared" si="78"/>
        <v>0</v>
      </c>
      <c r="Y70">
        <f t="shared" si="79"/>
        <v>0</v>
      </c>
      <c r="AA70">
        <v>92803723</v>
      </c>
      <c r="AB70">
        <f t="shared" si="80"/>
        <v>1</v>
      </c>
      <c r="AC70">
        <f t="shared" ref="AC70:AC75" si="101">ROUND((ES70),2)</f>
        <v>1</v>
      </c>
      <c r="AD70">
        <f t="shared" ref="AD70:AD75" si="102">ROUND((((ET70)-(EU70))+AE70),2)</f>
        <v>0</v>
      </c>
      <c r="AE70">
        <f>ROUND((EU70),2)</f>
        <v>0</v>
      </c>
      <c r="AF70">
        <f>ROUND((EV70),2)</f>
        <v>0</v>
      </c>
      <c r="AG70">
        <f t="shared" si="81"/>
        <v>0</v>
      </c>
      <c r="AH70">
        <f>(EW70)</f>
        <v>0</v>
      </c>
      <c r="AI70">
        <f>(EX70)</f>
        <v>0</v>
      </c>
      <c r="AJ70">
        <f t="shared" si="82"/>
        <v>0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59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111</v>
      </c>
      <c r="BM70">
        <v>46001</v>
      </c>
      <c r="BN70">
        <v>0</v>
      </c>
      <c r="BO70" t="s">
        <v>6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103</v>
      </c>
      <c r="CA70">
        <v>59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83"/>
        <v>0</v>
      </c>
      <c r="CQ70">
        <f t="shared" si="99"/>
        <v>9.92</v>
      </c>
      <c r="CR70">
        <f t="shared" si="100"/>
        <v>0</v>
      </c>
      <c r="CS70">
        <f t="shared" si="84"/>
        <v>0</v>
      </c>
      <c r="CT70">
        <f t="shared" si="85"/>
        <v>0</v>
      </c>
      <c r="CU70">
        <f t="shared" si="86"/>
        <v>0</v>
      </c>
      <c r="CV70">
        <f t="shared" si="87"/>
        <v>0</v>
      </c>
      <c r="CW70">
        <f t="shared" si="88"/>
        <v>0</v>
      </c>
      <c r="CX70">
        <f t="shared" si="89"/>
        <v>0</v>
      </c>
      <c r="CY70">
        <f t="shared" si="90"/>
        <v>0</v>
      </c>
      <c r="CZ70">
        <f t="shared" si="91"/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110</v>
      </c>
      <c r="DW70" t="s">
        <v>110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66696492</v>
      </c>
      <c r="EF70">
        <v>2</v>
      </c>
      <c r="EG70" t="s">
        <v>27</v>
      </c>
      <c r="EH70">
        <v>40</v>
      </c>
      <c r="EI70" t="s">
        <v>102</v>
      </c>
      <c r="EJ70">
        <v>1</v>
      </c>
      <c r="EK70">
        <v>46001</v>
      </c>
      <c r="EL70" t="s">
        <v>103</v>
      </c>
      <c r="EM70" t="s">
        <v>104</v>
      </c>
      <c r="EO70" t="s">
        <v>6</v>
      </c>
      <c r="EQ70">
        <v>0</v>
      </c>
      <c r="ER70">
        <v>1</v>
      </c>
      <c r="ES70">
        <v>1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v>0</v>
      </c>
      <c r="FS70">
        <v>0</v>
      </c>
      <c r="FX70">
        <v>103</v>
      </c>
      <c r="FY70">
        <v>59</v>
      </c>
      <c r="GA70" t="s">
        <v>6</v>
      </c>
      <c r="GD70">
        <v>1</v>
      </c>
      <c r="GF70">
        <v>933151182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92"/>
        <v>0</v>
      </c>
      <c r="GM70">
        <f t="shared" si="93"/>
        <v>0</v>
      </c>
      <c r="GN70">
        <f t="shared" si="94"/>
        <v>0</v>
      </c>
      <c r="GO70">
        <f t="shared" si="95"/>
        <v>0</v>
      </c>
      <c r="GP70">
        <f t="shared" si="96"/>
        <v>0</v>
      </c>
      <c r="GR70">
        <v>0</v>
      </c>
      <c r="GS70">
        <v>3</v>
      </c>
      <c r="GT70">
        <v>0</v>
      </c>
      <c r="GU70" t="s">
        <v>6</v>
      </c>
      <c r="GV70">
        <f t="shared" ref="GV70:GV75" si="103">ROUND((GT70),2)</f>
        <v>0</v>
      </c>
      <c r="GW70">
        <v>1</v>
      </c>
      <c r="GX70">
        <f t="shared" si="97"/>
        <v>0</v>
      </c>
      <c r="HA70">
        <v>0</v>
      </c>
      <c r="HB70">
        <v>0</v>
      </c>
      <c r="HC70">
        <f t="shared" si="98"/>
        <v>0</v>
      </c>
      <c r="HE70" t="s">
        <v>6</v>
      </c>
      <c r="HF70" t="s">
        <v>6</v>
      </c>
      <c r="HM70" t="s">
        <v>215</v>
      </c>
      <c r="HN70" t="s">
        <v>105</v>
      </c>
      <c r="HO70" t="s">
        <v>106</v>
      </c>
      <c r="HP70" t="s">
        <v>103</v>
      </c>
      <c r="HQ70" t="s">
        <v>103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ROW(SmtRes!A170)</f>
        <v>170</v>
      </c>
      <c r="D71">
        <f>ROW(EtalonRes!A164)</f>
        <v>164</v>
      </c>
      <c r="E71" t="s">
        <v>217</v>
      </c>
      <c r="F71" t="s">
        <v>218</v>
      </c>
      <c r="G71" t="s">
        <v>219</v>
      </c>
      <c r="H71" t="s">
        <v>220</v>
      </c>
      <c r="I71">
        <v>7.0000000000000007E-2</v>
      </c>
      <c r="J71">
        <v>0</v>
      </c>
      <c r="K71">
        <v>7.0000000000000007E-2</v>
      </c>
      <c r="O71">
        <f t="shared" si="69"/>
        <v>51480</v>
      </c>
      <c r="P71">
        <f t="shared" si="70"/>
        <v>8387</v>
      </c>
      <c r="Q71">
        <f t="shared" si="71"/>
        <v>5335</v>
      </c>
      <c r="R71">
        <f t="shared" si="72"/>
        <v>1853</v>
      </c>
      <c r="S71">
        <f t="shared" si="73"/>
        <v>37758</v>
      </c>
      <c r="T71">
        <f t="shared" si="74"/>
        <v>0</v>
      </c>
      <c r="U71">
        <f t="shared" si="75"/>
        <v>97.44</v>
      </c>
      <c r="V71">
        <f t="shared" si="76"/>
        <v>3.0764999999999998</v>
      </c>
      <c r="W71">
        <f t="shared" si="77"/>
        <v>0</v>
      </c>
      <c r="X71">
        <f t="shared" si="78"/>
        <v>40403</v>
      </c>
      <c r="Y71">
        <f t="shared" si="79"/>
        <v>22974</v>
      </c>
      <c r="AA71">
        <v>92803723</v>
      </c>
      <c r="AB71">
        <f t="shared" si="80"/>
        <v>28954.18</v>
      </c>
      <c r="AC71">
        <f t="shared" si="101"/>
        <v>12078.7</v>
      </c>
      <c r="AD71">
        <f t="shared" si="102"/>
        <v>4848.6000000000004</v>
      </c>
      <c r="AE71">
        <f>ROUND((EU71),2)</f>
        <v>590.1</v>
      </c>
      <c r="AF71">
        <f>ROUND(((EV71*ROUND(1.2,7))),2)</f>
        <v>12026.88</v>
      </c>
      <c r="AG71">
        <f t="shared" si="81"/>
        <v>0</v>
      </c>
      <c r="AH71">
        <f>((EW71*ROUND(1.2,7)))</f>
        <v>1392</v>
      </c>
      <c r="AI71">
        <f>(EX71)</f>
        <v>43.95</v>
      </c>
      <c r="AJ71">
        <f t="shared" si="82"/>
        <v>0</v>
      </c>
      <c r="AK71">
        <v>26949.7</v>
      </c>
      <c r="AL71">
        <v>12078.7</v>
      </c>
      <c r="AM71">
        <v>4848.6000000000004</v>
      </c>
      <c r="AN71">
        <v>590.1</v>
      </c>
      <c r="AO71">
        <v>10022.4</v>
      </c>
      <c r="AP71">
        <v>0</v>
      </c>
      <c r="AQ71">
        <v>1160</v>
      </c>
      <c r="AR71">
        <v>43.95</v>
      </c>
      <c r="AS71">
        <v>0</v>
      </c>
      <c r="AT71">
        <v>102</v>
      </c>
      <c r="AU71">
        <v>58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1</v>
      </c>
      <c r="BJ71" t="s">
        <v>221</v>
      </c>
      <c r="BM71">
        <v>6001</v>
      </c>
      <c r="BN71">
        <v>0</v>
      </c>
      <c r="BO71" t="s">
        <v>6</v>
      </c>
      <c r="BP71">
        <v>0</v>
      </c>
      <c r="BQ71">
        <v>2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102</v>
      </c>
      <c r="CA71">
        <v>58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83"/>
        <v>51480</v>
      </c>
      <c r="CQ71">
        <f t="shared" si="99"/>
        <v>119820.70400000001</v>
      </c>
      <c r="CR71">
        <f t="shared" si="100"/>
        <v>76219.992000000013</v>
      </c>
      <c r="CS71">
        <f t="shared" si="84"/>
        <v>26465.985000000001</v>
      </c>
      <c r="CT71">
        <f t="shared" si="85"/>
        <v>539405.56799999997</v>
      </c>
      <c r="CU71">
        <f t="shared" si="86"/>
        <v>0</v>
      </c>
      <c r="CV71">
        <f t="shared" si="87"/>
        <v>1392</v>
      </c>
      <c r="CW71">
        <f t="shared" si="88"/>
        <v>43.95</v>
      </c>
      <c r="CX71">
        <f t="shared" si="89"/>
        <v>0</v>
      </c>
      <c r="CY71">
        <f t="shared" si="90"/>
        <v>40403.22</v>
      </c>
      <c r="CZ71">
        <f t="shared" si="91"/>
        <v>22974.38</v>
      </c>
      <c r="DC71" t="s">
        <v>6</v>
      </c>
      <c r="DD71" t="s">
        <v>6</v>
      </c>
      <c r="DE71" t="s">
        <v>6</v>
      </c>
      <c r="DF71" t="s">
        <v>6</v>
      </c>
      <c r="DG71" t="s">
        <v>222</v>
      </c>
      <c r="DH71" t="s">
        <v>6</v>
      </c>
      <c r="DI71" t="s">
        <v>222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220</v>
      </c>
      <c r="DW71" t="s">
        <v>220</v>
      </c>
      <c r="DX71">
        <v>100</v>
      </c>
      <c r="DZ71" t="s">
        <v>6</v>
      </c>
      <c r="EA71" t="s">
        <v>6</v>
      </c>
      <c r="EB71" t="s">
        <v>6</v>
      </c>
      <c r="EC71" t="s">
        <v>6</v>
      </c>
      <c r="EE71">
        <v>66696355</v>
      </c>
      <c r="EF71">
        <v>2</v>
      </c>
      <c r="EG71" t="s">
        <v>27</v>
      </c>
      <c r="EH71">
        <v>6</v>
      </c>
      <c r="EI71" t="s">
        <v>223</v>
      </c>
      <c r="EJ71">
        <v>1</v>
      </c>
      <c r="EK71">
        <v>6001</v>
      </c>
      <c r="EL71" t="s">
        <v>223</v>
      </c>
      <c r="EM71" t="s">
        <v>224</v>
      </c>
      <c r="EO71" t="s">
        <v>6</v>
      </c>
      <c r="EQ71">
        <v>131072</v>
      </c>
      <c r="ER71">
        <v>26949.7</v>
      </c>
      <c r="ES71">
        <v>12078.7</v>
      </c>
      <c r="ET71">
        <v>4848.6000000000004</v>
      </c>
      <c r="EU71">
        <v>590.1</v>
      </c>
      <c r="EV71">
        <v>10022.4</v>
      </c>
      <c r="EW71">
        <v>1160</v>
      </c>
      <c r="EX71">
        <v>43.95</v>
      </c>
      <c r="EY71">
        <v>0</v>
      </c>
      <c r="FQ71">
        <v>0</v>
      </c>
      <c r="FR71">
        <v>0</v>
      </c>
      <c r="FS71">
        <v>0</v>
      </c>
      <c r="FX71">
        <v>102</v>
      </c>
      <c r="FY71">
        <v>58</v>
      </c>
      <c r="GA71" t="s">
        <v>6</v>
      </c>
      <c r="GD71">
        <v>1</v>
      </c>
      <c r="GF71">
        <v>-1040286615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92"/>
        <v>0</v>
      </c>
      <c r="GM71">
        <f t="shared" si="93"/>
        <v>114857</v>
      </c>
      <c r="GN71">
        <f t="shared" si="94"/>
        <v>114857</v>
      </c>
      <c r="GO71">
        <f t="shared" si="95"/>
        <v>0</v>
      </c>
      <c r="GP71">
        <f t="shared" si="96"/>
        <v>0</v>
      </c>
      <c r="GR71">
        <v>0</v>
      </c>
      <c r="GS71">
        <v>3</v>
      </c>
      <c r="GT71">
        <v>0</v>
      </c>
      <c r="GU71" t="s">
        <v>6</v>
      </c>
      <c r="GV71">
        <f t="shared" si="103"/>
        <v>0</v>
      </c>
      <c r="GW71">
        <v>1</v>
      </c>
      <c r="GX71">
        <f t="shared" si="97"/>
        <v>0</v>
      </c>
      <c r="HA71">
        <v>0</v>
      </c>
      <c r="HB71">
        <v>0</v>
      </c>
      <c r="HC71">
        <f t="shared" si="98"/>
        <v>0</v>
      </c>
      <c r="HE71" t="s">
        <v>6</v>
      </c>
      <c r="HF71" t="s">
        <v>6</v>
      </c>
      <c r="HM71" t="s">
        <v>6</v>
      </c>
      <c r="HN71" t="s">
        <v>225</v>
      </c>
      <c r="HO71" t="s">
        <v>226</v>
      </c>
      <c r="HP71" t="s">
        <v>223</v>
      </c>
      <c r="HQ71" t="s">
        <v>223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170</v>
      </c>
      <c r="E72" t="s">
        <v>227</v>
      </c>
      <c r="F72" t="s">
        <v>45</v>
      </c>
      <c r="G72" t="s">
        <v>228</v>
      </c>
      <c r="H72" t="str">
        <f>'1.Ведомость'!C69</f>
        <v>м3</v>
      </c>
      <c r="I72">
        <f>I71*J72</f>
        <v>7.1050000000000004</v>
      </c>
      <c r="J72">
        <v>101.5</v>
      </c>
      <c r="K72">
        <v>101.5</v>
      </c>
      <c r="O72">
        <f t="shared" si="69"/>
        <v>43364</v>
      </c>
      <c r="P72">
        <f t="shared" si="70"/>
        <v>43364</v>
      </c>
      <c r="Q72">
        <f t="shared" si="71"/>
        <v>0</v>
      </c>
      <c r="R72">
        <f t="shared" si="72"/>
        <v>0</v>
      </c>
      <c r="S72">
        <f t="shared" si="73"/>
        <v>0</v>
      </c>
      <c r="T72">
        <f t="shared" si="74"/>
        <v>0</v>
      </c>
      <c r="U72">
        <f t="shared" si="75"/>
        <v>0</v>
      </c>
      <c r="V72">
        <f t="shared" si="76"/>
        <v>0</v>
      </c>
      <c r="W72">
        <f t="shared" si="77"/>
        <v>0</v>
      </c>
      <c r="X72">
        <f t="shared" si="78"/>
        <v>0</v>
      </c>
      <c r="Y72">
        <f t="shared" si="79"/>
        <v>0</v>
      </c>
      <c r="AA72">
        <v>92803723</v>
      </c>
      <c r="AB72">
        <f t="shared" si="80"/>
        <v>6103.28</v>
      </c>
      <c r="AC72">
        <f t="shared" si="101"/>
        <v>6103.28</v>
      </c>
      <c r="AD72">
        <f t="shared" si="102"/>
        <v>0</v>
      </c>
      <c r="AE72">
        <f>ROUND((EU72),2)</f>
        <v>0</v>
      </c>
      <c r="AF72">
        <f>ROUND((EV72),2)</f>
        <v>0</v>
      </c>
      <c r="AG72">
        <f t="shared" si="81"/>
        <v>0</v>
      </c>
      <c r="AH72">
        <f>(EW72)</f>
        <v>0</v>
      </c>
      <c r="AI72">
        <f>(EX72)</f>
        <v>0</v>
      </c>
      <c r="AJ72">
        <f t="shared" si="82"/>
        <v>0</v>
      </c>
      <c r="AK72">
        <v>6103.28</v>
      </c>
      <c r="AL72">
        <v>6103.28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102</v>
      </c>
      <c r="AU72">
        <v>58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3</v>
      </c>
      <c r="BI72">
        <v>1</v>
      </c>
      <c r="BJ72" t="s">
        <v>6</v>
      </c>
      <c r="BM72">
        <v>6001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102</v>
      </c>
      <c r="CA72">
        <v>58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83"/>
        <v>43364</v>
      </c>
      <c r="CQ72">
        <f t="shared" ref="CQ72:CR75" si="104">AC72</f>
        <v>6103.28</v>
      </c>
      <c r="CR72">
        <f t="shared" si="104"/>
        <v>0</v>
      </c>
      <c r="CS72">
        <f t="shared" si="84"/>
        <v>0</v>
      </c>
      <c r="CT72">
        <f t="shared" si="85"/>
        <v>0</v>
      </c>
      <c r="CU72">
        <f t="shared" si="86"/>
        <v>0</v>
      </c>
      <c r="CV72">
        <f t="shared" si="87"/>
        <v>0</v>
      </c>
      <c r="CW72">
        <f t="shared" si="88"/>
        <v>0</v>
      </c>
      <c r="CX72">
        <f t="shared" si="89"/>
        <v>0</v>
      </c>
      <c r="CY72">
        <f t="shared" si="90"/>
        <v>0</v>
      </c>
      <c r="CZ72">
        <f t="shared" si="91"/>
        <v>0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42</v>
      </c>
      <c r="DW72" t="s">
        <v>42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66696355</v>
      </c>
      <c r="EF72">
        <v>2</v>
      </c>
      <c r="EG72" t="s">
        <v>27</v>
      </c>
      <c r="EH72">
        <v>6</v>
      </c>
      <c r="EI72" t="s">
        <v>223</v>
      </c>
      <c r="EJ72">
        <v>1</v>
      </c>
      <c r="EK72">
        <v>6001</v>
      </c>
      <c r="EL72" t="s">
        <v>223</v>
      </c>
      <c r="EM72" t="s">
        <v>224</v>
      </c>
      <c r="EO72" t="s">
        <v>6</v>
      </c>
      <c r="EQ72">
        <v>0</v>
      </c>
      <c r="ER72">
        <v>5983.61</v>
      </c>
      <c r="ES72">
        <v>6103.28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5983.61</v>
      </c>
      <c r="FQ72">
        <v>0</v>
      </c>
      <c r="FR72">
        <v>0</v>
      </c>
      <c r="FS72">
        <v>0</v>
      </c>
      <c r="FX72">
        <v>102</v>
      </c>
      <c r="FY72">
        <v>58</v>
      </c>
      <c r="GA72" t="s">
        <v>229</v>
      </c>
      <c r="GD72">
        <v>1</v>
      </c>
      <c r="GF72">
        <v>1887162647</v>
      </c>
      <c r="GG72">
        <v>2</v>
      </c>
      <c r="GH72">
        <v>3</v>
      </c>
      <c r="GI72">
        <v>4</v>
      </c>
      <c r="GJ72">
        <v>0</v>
      </c>
      <c r="GK72">
        <v>0</v>
      </c>
      <c r="GL72">
        <f t="shared" si="92"/>
        <v>0</v>
      </c>
      <c r="GM72">
        <f t="shared" si="93"/>
        <v>43364</v>
      </c>
      <c r="GN72">
        <f t="shared" si="94"/>
        <v>43364</v>
      </c>
      <c r="GO72">
        <f t="shared" si="95"/>
        <v>0</v>
      </c>
      <c r="GP72">
        <f t="shared" si="96"/>
        <v>0</v>
      </c>
      <c r="GR72">
        <v>1</v>
      </c>
      <c r="GS72">
        <v>1</v>
      </c>
      <c r="GT72">
        <v>0</v>
      </c>
      <c r="GU72" t="s">
        <v>6</v>
      </c>
      <c r="GV72">
        <f t="shared" si="103"/>
        <v>0</v>
      </c>
      <c r="GW72">
        <v>1</v>
      </c>
      <c r="GX72">
        <f t="shared" si="97"/>
        <v>0</v>
      </c>
      <c r="HA72">
        <v>0</v>
      </c>
      <c r="HB72">
        <v>0</v>
      </c>
      <c r="HC72">
        <f t="shared" si="98"/>
        <v>0</v>
      </c>
      <c r="HE72" t="s">
        <v>48</v>
      </c>
      <c r="HF72" t="s">
        <v>49</v>
      </c>
      <c r="HG72">
        <f>ROUND(AC72*I72,0)</f>
        <v>43364</v>
      </c>
      <c r="HM72" t="s">
        <v>6</v>
      </c>
      <c r="HN72" t="s">
        <v>225</v>
      </c>
      <c r="HO72" t="s">
        <v>226</v>
      </c>
      <c r="HP72" t="s">
        <v>223</v>
      </c>
      <c r="HQ72" t="s">
        <v>223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169</v>
      </c>
      <c r="E73" t="s">
        <v>230</v>
      </c>
      <c r="F73" t="s">
        <v>231</v>
      </c>
      <c r="G73" t="s">
        <v>232</v>
      </c>
      <c r="H73" t="str">
        <f>'1.Ведомость'!C70</f>
        <v>т</v>
      </c>
      <c r="I73">
        <f>I71*J73</f>
        <v>1.5329999999999997</v>
      </c>
      <c r="J73">
        <v>21.899999999999995</v>
      </c>
      <c r="K73">
        <v>21.9</v>
      </c>
      <c r="O73">
        <f t="shared" si="69"/>
        <v>174080</v>
      </c>
      <c r="P73">
        <f t="shared" si="70"/>
        <v>174080</v>
      </c>
      <c r="Q73">
        <f t="shared" si="71"/>
        <v>0</v>
      </c>
      <c r="R73">
        <f t="shared" si="72"/>
        <v>0</v>
      </c>
      <c r="S73">
        <f t="shared" si="73"/>
        <v>0</v>
      </c>
      <c r="T73">
        <f t="shared" si="74"/>
        <v>0</v>
      </c>
      <c r="U73">
        <f t="shared" si="75"/>
        <v>0</v>
      </c>
      <c r="V73">
        <f t="shared" si="76"/>
        <v>0</v>
      </c>
      <c r="W73">
        <f t="shared" si="77"/>
        <v>0</v>
      </c>
      <c r="X73">
        <f t="shared" si="78"/>
        <v>0</v>
      </c>
      <c r="Y73">
        <f t="shared" si="79"/>
        <v>0</v>
      </c>
      <c r="AA73">
        <v>92803723</v>
      </c>
      <c r="AB73">
        <f t="shared" si="80"/>
        <v>113555.41</v>
      </c>
      <c r="AC73">
        <f t="shared" si="101"/>
        <v>113555.41</v>
      </c>
      <c r="AD73">
        <f t="shared" si="102"/>
        <v>0</v>
      </c>
      <c r="AE73">
        <f>ROUND((EU73),2)</f>
        <v>0</v>
      </c>
      <c r="AF73">
        <f>ROUND((EV73),2)</f>
        <v>0</v>
      </c>
      <c r="AG73">
        <f t="shared" si="81"/>
        <v>0</v>
      </c>
      <c r="AH73">
        <f>(EW73)</f>
        <v>0</v>
      </c>
      <c r="AI73">
        <f>(EX73)</f>
        <v>0</v>
      </c>
      <c r="AJ73">
        <f t="shared" si="82"/>
        <v>0</v>
      </c>
      <c r="AK73">
        <v>113555.41</v>
      </c>
      <c r="AL73">
        <v>113555.41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102</v>
      </c>
      <c r="AU73">
        <v>58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9.92</v>
      </c>
      <c r="BD73" t="s">
        <v>6</v>
      </c>
      <c r="BE73" t="s">
        <v>6</v>
      </c>
      <c r="BF73" t="s">
        <v>6</v>
      </c>
      <c r="BG73" t="s">
        <v>6</v>
      </c>
      <c r="BH73">
        <v>3</v>
      </c>
      <c r="BI73">
        <v>1</v>
      </c>
      <c r="BJ73" t="s">
        <v>233</v>
      </c>
      <c r="BM73">
        <v>6001</v>
      </c>
      <c r="BN73">
        <v>0</v>
      </c>
      <c r="BO73" t="s">
        <v>6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102</v>
      </c>
      <c r="CA73">
        <v>58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 t="shared" si="83"/>
        <v>174080</v>
      </c>
      <c r="CQ73">
        <f t="shared" si="104"/>
        <v>113555.41</v>
      </c>
      <c r="CR73">
        <f t="shared" si="104"/>
        <v>0</v>
      </c>
      <c r="CS73">
        <f t="shared" si="84"/>
        <v>0</v>
      </c>
      <c r="CT73">
        <f t="shared" si="85"/>
        <v>0</v>
      </c>
      <c r="CU73">
        <f t="shared" si="86"/>
        <v>0</v>
      </c>
      <c r="CV73">
        <f t="shared" si="87"/>
        <v>0</v>
      </c>
      <c r="CW73">
        <f t="shared" si="88"/>
        <v>0</v>
      </c>
      <c r="CX73">
        <f t="shared" si="89"/>
        <v>0</v>
      </c>
      <c r="CY73">
        <f t="shared" si="90"/>
        <v>0</v>
      </c>
      <c r="CZ73">
        <f t="shared" si="91"/>
        <v>0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0</v>
      </c>
      <c r="DO73">
        <v>0</v>
      </c>
      <c r="DP73">
        <v>1</v>
      </c>
      <c r="DQ73">
        <v>1</v>
      </c>
      <c r="DU73">
        <v>1009</v>
      </c>
      <c r="DV73" t="s">
        <v>81</v>
      </c>
      <c r="DW73" t="s">
        <v>81</v>
      </c>
      <c r="DX73">
        <v>1000</v>
      </c>
      <c r="DZ73" t="s">
        <v>6</v>
      </c>
      <c r="EA73" t="s">
        <v>6</v>
      </c>
      <c r="EB73" t="s">
        <v>6</v>
      </c>
      <c r="EC73" t="s">
        <v>6</v>
      </c>
      <c r="EE73">
        <v>66696355</v>
      </c>
      <c r="EF73">
        <v>2</v>
      </c>
      <c r="EG73" t="s">
        <v>27</v>
      </c>
      <c r="EH73">
        <v>6</v>
      </c>
      <c r="EI73" t="s">
        <v>223</v>
      </c>
      <c r="EJ73">
        <v>1</v>
      </c>
      <c r="EK73">
        <v>6001</v>
      </c>
      <c r="EL73" t="s">
        <v>223</v>
      </c>
      <c r="EM73" t="s">
        <v>224</v>
      </c>
      <c r="EO73" t="s">
        <v>6</v>
      </c>
      <c r="EQ73">
        <v>0</v>
      </c>
      <c r="ER73">
        <v>108375.08</v>
      </c>
      <c r="ES73">
        <v>113555.41</v>
      </c>
      <c r="ET73">
        <v>0</v>
      </c>
      <c r="EU73">
        <v>0</v>
      </c>
      <c r="EV73">
        <v>0</v>
      </c>
      <c r="EW73">
        <v>0</v>
      </c>
      <c r="EX73">
        <v>0</v>
      </c>
      <c r="EZ73">
        <v>5</v>
      </c>
      <c r="FC73">
        <v>0</v>
      </c>
      <c r="FD73">
        <v>18</v>
      </c>
      <c r="FF73">
        <v>108375.08</v>
      </c>
      <c r="FQ73">
        <v>0</v>
      </c>
      <c r="FR73">
        <v>0</v>
      </c>
      <c r="FS73">
        <v>0</v>
      </c>
      <c r="FX73">
        <v>102</v>
      </c>
      <c r="FY73">
        <v>58</v>
      </c>
      <c r="GA73" t="s">
        <v>234</v>
      </c>
      <c r="GD73">
        <v>1</v>
      </c>
      <c r="GF73">
        <v>2076579358</v>
      </c>
      <c r="GG73">
        <v>2</v>
      </c>
      <c r="GH73">
        <v>3</v>
      </c>
      <c r="GI73">
        <v>4</v>
      </c>
      <c r="GJ73">
        <v>0</v>
      </c>
      <c r="GK73">
        <v>0</v>
      </c>
      <c r="GL73">
        <f t="shared" si="92"/>
        <v>0</v>
      </c>
      <c r="GM73">
        <f t="shared" si="93"/>
        <v>174080</v>
      </c>
      <c r="GN73">
        <f t="shared" si="94"/>
        <v>174080</v>
      </c>
      <c r="GO73">
        <f t="shared" si="95"/>
        <v>0</v>
      </c>
      <c r="GP73">
        <f t="shared" si="96"/>
        <v>0</v>
      </c>
      <c r="GR73">
        <v>1</v>
      </c>
      <c r="GS73">
        <v>1</v>
      </c>
      <c r="GT73">
        <v>0</v>
      </c>
      <c r="GU73" t="s">
        <v>6</v>
      </c>
      <c r="GV73">
        <f t="shared" si="103"/>
        <v>0</v>
      </c>
      <c r="GW73">
        <v>1</v>
      </c>
      <c r="GX73">
        <f t="shared" si="97"/>
        <v>0</v>
      </c>
      <c r="HA73">
        <v>0</v>
      </c>
      <c r="HB73">
        <v>0</v>
      </c>
      <c r="HC73">
        <f t="shared" si="98"/>
        <v>0</v>
      </c>
      <c r="HE73" t="s">
        <v>78</v>
      </c>
      <c r="HF73" t="s">
        <v>96</v>
      </c>
      <c r="HG73">
        <f>ROUND(AC73*I73,0)</f>
        <v>174080</v>
      </c>
      <c r="HM73" t="s">
        <v>6</v>
      </c>
      <c r="HN73" t="s">
        <v>225</v>
      </c>
      <c r="HO73" t="s">
        <v>226</v>
      </c>
      <c r="HP73" t="s">
        <v>223</v>
      </c>
      <c r="HQ73" t="s">
        <v>223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167</v>
      </c>
      <c r="E74" t="s">
        <v>235</v>
      </c>
      <c r="F74" t="s">
        <v>236</v>
      </c>
      <c r="G74" t="s">
        <v>237</v>
      </c>
      <c r="H74" t="str">
        <f>'1.Ведомость'!C71</f>
        <v>т</v>
      </c>
      <c r="I74">
        <f>I71*J74</f>
        <v>0.13500000000000001</v>
      </c>
      <c r="J74">
        <v>1.9285714285714286</v>
      </c>
      <c r="K74">
        <v>1.9285714</v>
      </c>
      <c r="O74">
        <f t="shared" si="69"/>
        <v>12510</v>
      </c>
      <c r="P74">
        <f t="shared" si="70"/>
        <v>12510</v>
      </c>
      <c r="Q74">
        <f t="shared" si="71"/>
        <v>0</v>
      </c>
      <c r="R74">
        <f t="shared" si="72"/>
        <v>0</v>
      </c>
      <c r="S74">
        <f t="shared" si="73"/>
        <v>0</v>
      </c>
      <c r="T74">
        <f t="shared" si="74"/>
        <v>0</v>
      </c>
      <c r="U74">
        <f t="shared" si="75"/>
        <v>0</v>
      </c>
      <c r="V74">
        <f t="shared" si="76"/>
        <v>0</v>
      </c>
      <c r="W74">
        <f t="shared" si="77"/>
        <v>0</v>
      </c>
      <c r="X74">
        <f t="shared" si="78"/>
        <v>0</v>
      </c>
      <c r="Y74">
        <f t="shared" si="79"/>
        <v>0</v>
      </c>
      <c r="AA74">
        <v>92803723</v>
      </c>
      <c r="AB74">
        <f t="shared" si="80"/>
        <v>92664.14</v>
      </c>
      <c r="AC74">
        <f t="shared" si="101"/>
        <v>92664.14</v>
      </c>
      <c r="AD74">
        <f t="shared" si="102"/>
        <v>0</v>
      </c>
      <c r="AE74">
        <f>ROUND((EU74),2)</f>
        <v>0</v>
      </c>
      <c r="AF74">
        <f>ROUND((EV74),2)</f>
        <v>0</v>
      </c>
      <c r="AG74">
        <f t="shared" si="81"/>
        <v>0</v>
      </c>
      <c r="AH74">
        <f>(EW74)</f>
        <v>0</v>
      </c>
      <c r="AI74">
        <f>(EX74)</f>
        <v>0</v>
      </c>
      <c r="AJ74">
        <f t="shared" si="82"/>
        <v>0</v>
      </c>
      <c r="AK74">
        <v>92664.14</v>
      </c>
      <c r="AL74">
        <v>92664.14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102</v>
      </c>
      <c r="AU74">
        <v>58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3</v>
      </c>
      <c r="BI74">
        <v>1</v>
      </c>
      <c r="BJ74" t="s">
        <v>238</v>
      </c>
      <c r="BM74">
        <v>6001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102</v>
      </c>
      <c r="CA74">
        <v>58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si="83"/>
        <v>12510</v>
      </c>
      <c r="CQ74">
        <f t="shared" si="104"/>
        <v>92664.14</v>
      </c>
      <c r="CR74">
        <f t="shared" si="104"/>
        <v>0</v>
      </c>
      <c r="CS74">
        <f t="shared" si="84"/>
        <v>0</v>
      </c>
      <c r="CT74">
        <f t="shared" si="85"/>
        <v>0</v>
      </c>
      <c r="CU74">
        <f t="shared" si="86"/>
        <v>0</v>
      </c>
      <c r="CV74">
        <f t="shared" si="87"/>
        <v>0</v>
      </c>
      <c r="CW74">
        <f t="shared" si="88"/>
        <v>0</v>
      </c>
      <c r="CX74">
        <f t="shared" si="89"/>
        <v>0</v>
      </c>
      <c r="CY74">
        <f t="shared" si="90"/>
        <v>0</v>
      </c>
      <c r="CZ74">
        <f t="shared" si="91"/>
        <v>0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81</v>
      </c>
      <c r="DW74" t="s">
        <v>81</v>
      </c>
      <c r="DX74">
        <v>1000</v>
      </c>
      <c r="DZ74" t="s">
        <v>6</v>
      </c>
      <c r="EA74" t="s">
        <v>6</v>
      </c>
      <c r="EB74" t="s">
        <v>6</v>
      </c>
      <c r="EC74" t="s">
        <v>6</v>
      </c>
      <c r="EE74">
        <v>66696355</v>
      </c>
      <c r="EF74">
        <v>2</v>
      </c>
      <c r="EG74" t="s">
        <v>27</v>
      </c>
      <c r="EH74">
        <v>6</v>
      </c>
      <c r="EI74" t="s">
        <v>223</v>
      </c>
      <c r="EJ74">
        <v>1</v>
      </c>
      <c r="EK74">
        <v>6001</v>
      </c>
      <c r="EL74" t="s">
        <v>223</v>
      </c>
      <c r="EM74" t="s">
        <v>224</v>
      </c>
      <c r="EO74" t="s">
        <v>6</v>
      </c>
      <c r="EQ74">
        <v>0</v>
      </c>
      <c r="ER74">
        <v>88436.86</v>
      </c>
      <c r="ES74">
        <v>92664.14</v>
      </c>
      <c r="ET74">
        <v>0</v>
      </c>
      <c r="EU74">
        <v>0</v>
      </c>
      <c r="EV74">
        <v>0</v>
      </c>
      <c r="EW74">
        <v>0</v>
      </c>
      <c r="EX74">
        <v>0</v>
      </c>
      <c r="EZ74">
        <v>5</v>
      </c>
      <c r="FC74">
        <v>0</v>
      </c>
      <c r="FD74">
        <v>18</v>
      </c>
      <c r="FF74">
        <v>88436.86</v>
      </c>
      <c r="FQ74">
        <v>0</v>
      </c>
      <c r="FR74">
        <v>0</v>
      </c>
      <c r="FS74">
        <v>0</v>
      </c>
      <c r="FX74">
        <v>102</v>
      </c>
      <c r="FY74">
        <v>58</v>
      </c>
      <c r="GA74" t="s">
        <v>239</v>
      </c>
      <c r="GD74">
        <v>1</v>
      </c>
      <c r="GF74">
        <v>1732573210</v>
      </c>
      <c r="GG74">
        <v>2</v>
      </c>
      <c r="GH74">
        <v>3</v>
      </c>
      <c r="GI74">
        <v>4</v>
      </c>
      <c r="GJ74">
        <v>0</v>
      </c>
      <c r="GK74">
        <v>0</v>
      </c>
      <c r="GL74">
        <f t="shared" si="92"/>
        <v>0</v>
      </c>
      <c r="GM74">
        <f t="shared" si="93"/>
        <v>12510</v>
      </c>
      <c r="GN74">
        <f t="shared" si="94"/>
        <v>12510</v>
      </c>
      <c r="GO74">
        <f t="shared" si="95"/>
        <v>0</v>
      </c>
      <c r="GP74">
        <f t="shared" si="96"/>
        <v>0</v>
      </c>
      <c r="GR74">
        <v>1</v>
      </c>
      <c r="GS74">
        <v>1</v>
      </c>
      <c r="GT74">
        <v>0</v>
      </c>
      <c r="GU74" t="s">
        <v>6</v>
      </c>
      <c r="GV74">
        <f t="shared" si="103"/>
        <v>0</v>
      </c>
      <c r="GW74">
        <v>1</v>
      </c>
      <c r="GX74">
        <f t="shared" si="97"/>
        <v>0</v>
      </c>
      <c r="HA74">
        <v>0</v>
      </c>
      <c r="HB74">
        <v>0</v>
      </c>
      <c r="HC74">
        <f t="shared" si="98"/>
        <v>0</v>
      </c>
      <c r="HE74" t="s">
        <v>78</v>
      </c>
      <c r="HF74" t="s">
        <v>96</v>
      </c>
      <c r="HG74">
        <f>ROUND(AC74*I74,0)</f>
        <v>12510</v>
      </c>
      <c r="HM74" t="s">
        <v>6</v>
      </c>
      <c r="HN74" t="s">
        <v>225</v>
      </c>
      <c r="HO74" t="s">
        <v>226</v>
      </c>
      <c r="HP74" t="s">
        <v>223</v>
      </c>
      <c r="HQ74" t="s">
        <v>223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168</v>
      </c>
      <c r="E75" t="s">
        <v>240</v>
      </c>
      <c r="F75" t="s">
        <v>241</v>
      </c>
      <c r="G75" t="s">
        <v>242</v>
      </c>
      <c r="H75" t="str">
        <f>'1.Ведомость'!C72</f>
        <v>т</v>
      </c>
      <c r="I75">
        <f>I71*J75</f>
        <v>7.5000000000000011E-2</v>
      </c>
      <c r="J75">
        <v>1.0714285714285714</v>
      </c>
      <c r="K75">
        <v>1.071429</v>
      </c>
      <c r="O75">
        <f t="shared" si="69"/>
        <v>14311</v>
      </c>
      <c r="P75">
        <f t="shared" si="70"/>
        <v>14311</v>
      </c>
      <c r="Q75">
        <f t="shared" si="71"/>
        <v>0</v>
      </c>
      <c r="R75">
        <f t="shared" si="72"/>
        <v>0</v>
      </c>
      <c r="S75">
        <f t="shared" si="73"/>
        <v>0</v>
      </c>
      <c r="T75">
        <f t="shared" si="74"/>
        <v>0</v>
      </c>
      <c r="U75">
        <f t="shared" si="75"/>
        <v>0</v>
      </c>
      <c r="V75">
        <f t="shared" si="76"/>
        <v>0</v>
      </c>
      <c r="W75">
        <f t="shared" si="77"/>
        <v>0</v>
      </c>
      <c r="X75">
        <f t="shared" si="78"/>
        <v>0</v>
      </c>
      <c r="Y75">
        <f t="shared" si="79"/>
        <v>0</v>
      </c>
      <c r="AA75">
        <v>92803723</v>
      </c>
      <c r="AB75">
        <f t="shared" si="80"/>
        <v>190818.6</v>
      </c>
      <c r="AC75">
        <f t="shared" si="101"/>
        <v>190818.6</v>
      </c>
      <c r="AD75">
        <f t="shared" si="102"/>
        <v>0</v>
      </c>
      <c r="AE75">
        <f>ROUND((EU75),2)</f>
        <v>0</v>
      </c>
      <c r="AF75">
        <f>ROUND((EV75),2)</f>
        <v>0</v>
      </c>
      <c r="AG75">
        <f t="shared" si="81"/>
        <v>0</v>
      </c>
      <c r="AH75">
        <f>(EW75)</f>
        <v>0</v>
      </c>
      <c r="AI75">
        <f>(EX75)</f>
        <v>0</v>
      </c>
      <c r="AJ75">
        <f t="shared" si="82"/>
        <v>0</v>
      </c>
      <c r="AK75">
        <v>190818.6</v>
      </c>
      <c r="AL75">
        <v>190818.6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102</v>
      </c>
      <c r="AU75">
        <v>58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3</v>
      </c>
      <c r="BI75">
        <v>1</v>
      </c>
      <c r="BJ75" t="s">
        <v>243</v>
      </c>
      <c r="BM75">
        <v>6001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102</v>
      </c>
      <c r="CA75">
        <v>58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83"/>
        <v>14311</v>
      </c>
      <c r="CQ75">
        <f t="shared" si="104"/>
        <v>190818.6</v>
      </c>
      <c r="CR75">
        <f t="shared" si="104"/>
        <v>0</v>
      </c>
      <c r="CS75">
        <f t="shared" si="84"/>
        <v>0</v>
      </c>
      <c r="CT75">
        <f t="shared" si="85"/>
        <v>0</v>
      </c>
      <c r="CU75">
        <f t="shared" si="86"/>
        <v>0</v>
      </c>
      <c r="CV75">
        <f t="shared" si="87"/>
        <v>0</v>
      </c>
      <c r="CW75">
        <f t="shared" si="88"/>
        <v>0</v>
      </c>
      <c r="CX75">
        <f t="shared" si="89"/>
        <v>0</v>
      </c>
      <c r="CY75">
        <f t="shared" si="90"/>
        <v>0</v>
      </c>
      <c r="CZ75">
        <f t="shared" si="91"/>
        <v>0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81</v>
      </c>
      <c r="DW75" t="s">
        <v>81</v>
      </c>
      <c r="DX75">
        <v>1000</v>
      </c>
      <c r="DZ75" t="s">
        <v>6</v>
      </c>
      <c r="EA75" t="s">
        <v>6</v>
      </c>
      <c r="EB75" t="s">
        <v>6</v>
      </c>
      <c r="EC75" t="s">
        <v>6</v>
      </c>
      <c r="EE75">
        <v>66696355</v>
      </c>
      <c r="EF75">
        <v>2</v>
      </c>
      <c r="EG75" t="s">
        <v>27</v>
      </c>
      <c r="EH75">
        <v>6</v>
      </c>
      <c r="EI75" t="s">
        <v>223</v>
      </c>
      <c r="EJ75">
        <v>1</v>
      </c>
      <c r="EK75">
        <v>6001</v>
      </c>
      <c r="EL75" t="s">
        <v>223</v>
      </c>
      <c r="EM75" t="s">
        <v>224</v>
      </c>
      <c r="EO75" t="s">
        <v>6</v>
      </c>
      <c r="EQ75">
        <v>0</v>
      </c>
      <c r="ER75">
        <v>182113.57</v>
      </c>
      <c r="ES75">
        <v>190818.6</v>
      </c>
      <c r="ET75">
        <v>0</v>
      </c>
      <c r="EU75">
        <v>0</v>
      </c>
      <c r="EV75">
        <v>0</v>
      </c>
      <c r="EW75">
        <v>0</v>
      </c>
      <c r="EX75">
        <v>0</v>
      </c>
      <c r="EZ75">
        <v>5</v>
      </c>
      <c r="FC75">
        <v>0</v>
      </c>
      <c r="FD75">
        <v>18</v>
      </c>
      <c r="FF75">
        <v>182113.57</v>
      </c>
      <c r="FQ75">
        <v>0</v>
      </c>
      <c r="FR75">
        <v>0</v>
      </c>
      <c r="FS75">
        <v>0</v>
      </c>
      <c r="FX75">
        <v>102</v>
      </c>
      <c r="FY75">
        <v>58</v>
      </c>
      <c r="GA75" t="s">
        <v>244</v>
      </c>
      <c r="GD75">
        <v>1</v>
      </c>
      <c r="GF75">
        <v>891527745</v>
      </c>
      <c r="GG75">
        <v>2</v>
      </c>
      <c r="GH75">
        <v>3</v>
      </c>
      <c r="GI75">
        <v>4</v>
      </c>
      <c r="GJ75">
        <v>0</v>
      </c>
      <c r="GK75">
        <v>0</v>
      </c>
      <c r="GL75">
        <f t="shared" si="92"/>
        <v>0</v>
      </c>
      <c r="GM75">
        <f t="shared" si="93"/>
        <v>14311</v>
      </c>
      <c r="GN75">
        <f t="shared" si="94"/>
        <v>14311</v>
      </c>
      <c r="GO75">
        <f t="shared" si="95"/>
        <v>0</v>
      </c>
      <c r="GP75">
        <f t="shared" si="96"/>
        <v>0</v>
      </c>
      <c r="GR75">
        <v>1</v>
      </c>
      <c r="GS75">
        <v>1</v>
      </c>
      <c r="GT75">
        <v>0</v>
      </c>
      <c r="GU75" t="s">
        <v>6</v>
      </c>
      <c r="GV75">
        <f t="shared" si="103"/>
        <v>0</v>
      </c>
      <c r="GW75">
        <v>1</v>
      </c>
      <c r="GX75">
        <f t="shared" si="97"/>
        <v>0</v>
      </c>
      <c r="HA75">
        <v>0</v>
      </c>
      <c r="HB75">
        <v>0</v>
      </c>
      <c r="HC75">
        <f t="shared" si="98"/>
        <v>0</v>
      </c>
      <c r="HE75" t="s">
        <v>78</v>
      </c>
      <c r="HF75" t="s">
        <v>96</v>
      </c>
      <c r="HG75">
        <f>ROUND(AC75*I75,0)</f>
        <v>14311</v>
      </c>
      <c r="HM75" t="s">
        <v>6</v>
      </c>
      <c r="HN75" t="s">
        <v>225</v>
      </c>
      <c r="HO75" t="s">
        <v>226</v>
      </c>
      <c r="HP75" t="s">
        <v>223</v>
      </c>
      <c r="HQ75" t="s">
        <v>223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ROW(SmtRes!A178)</f>
        <v>178</v>
      </c>
      <c r="D76">
        <f>ROW(EtalonRes!A172)</f>
        <v>172</v>
      </c>
      <c r="E76" t="s">
        <v>245</v>
      </c>
      <c r="F76" t="s">
        <v>160</v>
      </c>
      <c r="G76" t="s">
        <v>161</v>
      </c>
      <c r="H76" t="s">
        <v>120</v>
      </c>
      <c r="I76">
        <v>0.5</v>
      </c>
      <c r="J76">
        <v>0</v>
      </c>
      <c r="K76">
        <v>0.5</v>
      </c>
      <c r="O76">
        <f t="shared" si="69"/>
        <v>2332</v>
      </c>
      <c r="P76">
        <f t="shared" si="70"/>
        <v>1371</v>
      </c>
      <c r="Q76">
        <f t="shared" si="71"/>
        <v>94</v>
      </c>
      <c r="R76">
        <f t="shared" si="72"/>
        <v>10</v>
      </c>
      <c r="S76">
        <f t="shared" si="73"/>
        <v>867</v>
      </c>
      <c r="T76">
        <f t="shared" si="74"/>
        <v>0</v>
      </c>
      <c r="U76">
        <f t="shared" si="75"/>
        <v>2.13</v>
      </c>
      <c r="V76">
        <f t="shared" si="76"/>
        <v>0.02</v>
      </c>
      <c r="W76">
        <f t="shared" si="77"/>
        <v>0</v>
      </c>
      <c r="X76">
        <f t="shared" si="78"/>
        <v>824</v>
      </c>
      <c r="Y76">
        <f t="shared" si="79"/>
        <v>447</v>
      </c>
      <c r="AA76">
        <v>92803723</v>
      </c>
      <c r="AB76">
        <f t="shared" si="80"/>
        <v>326.98</v>
      </c>
      <c r="AC76">
        <f>ROUND(((ES76*ROUND(2,7))),2)</f>
        <v>276.32</v>
      </c>
      <c r="AD76">
        <f>ROUND(((((ET76*ROUND(2,7)))-((EU76*ROUND(2,7))))+AE76),2)</f>
        <v>12.02</v>
      </c>
      <c r="AE76">
        <f>ROUND(((EU76*ROUND(2,7))),2)</f>
        <v>0.44</v>
      </c>
      <c r="AF76">
        <f>ROUND(((EV76*ROUND(2,7))),2)</f>
        <v>38.64</v>
      </c>
      <c r="AG76">
        <f t="shared" si="81"/>
        <v>0</v>
      </c>
      <c r="AH76">
        <f>((EW76*ROUND(2,7)))</f>
        <v>4.26</v>
      </c>
      <c r="AI76">
        <f>((EX76*ROUND(2,7)))</f>
        <v>0.04</v>
      </c>
      <c r="AJ76">
        <f t="shared" si="82"/>
        <v>0</v>
      </c>
      <c r="AK76">
        <v>163.49</v>
      </c>
      <c r="AL76">
        <v>138.16</v>
      </c>
      <c r="AM76">
        <v>6.01</v>
      </c>
      <c r="AN76">
        <v>0.22</v>
      </c>
      <c r="AO76">
        <v>19.32</v>
      </c>
      <c r="AP76">
        <v>0</v>
      </c>
      <c r="AQ76">
        <v>2.13</v>
      </c>
      <c r="AR76">
        <v>0.02</v>
      </c>
      <c r="AS76">
        <v>0</v>
      </c>
      <c r="AT76">
        <v>94</v>
      </c>
      <c r="AU76">
        <v>51</v>
      </c>
      <c r="AV76">
        <v>1</v>
      </c>
      <c r="AW76">
        <v>1</v>
      </c>
      <c r="AZ76">
        <v>1</v>
      </c>
      <c r="BA76">
        <v>44.85</v>
      </c>
      <c r="BB76">
        <v>15.72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0</v>
      </c>
      <c r="BI76">
        <v>1</v>
      </c>
      <c r="BJ76" t="s">
        <v>162</v>
      </c>
      <c r="BM76">
        <v>13001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44.85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94</v>
      </c>
      <c r="CA76">
        <v>51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83"/>
        <v>2332</v>
      </c>
      <c r="CQ76">
        <f>AC76*BC76</f>
        <v>2741.0944</v>
      </c>
      <c r="CR76">
        <f>AD76*BB76</f>
        <v>188.95439999999999</v>
      </c>
      <c r="CS76">
        <f t="shared" si="84"/>
        <v>19.734000000000002</v>
      </c>
      <c r="CT76">
        <f t="shared" si="85"/>
        <v>1733.0040000000001</v>
      </c>
      <c r="CU76">
        <f t="shared" si="86"/>
        <v>0</v>
      </c>
      <c r="CV76">
        <f t="shared" si="87"/>
        <v>4.26</v>
      </c>
      <c r="CW76">
        <f t="shared" si="88"/>
        <v>0.04</v>
      </c>
      <c r="CX76">
        <f t="shared" si="89"/>
        <v>0</v>
      </c>
      <c r="CY76">
        <f t="shared" si="90"/>
        <v>824.38</v>
      </c>
      <c r="CZ76">
        <f t="shared" si="91"/>
        <v>447.27</v>
      </c>
      <c r="DC76" t="s">
        <v>6</v>
      </c>
      <c r="DD76" t="s">
        <v>163</v>
      </c>
      <c r="DE76" t="s">
        <v>163</v>
      </c>
      <c r="DF76" t="s">
        <v>163</v>
      </c>
      <c r="DG76" t="s">
        <v>163</v>
      </c>
      <c r="DH76" t="s">
        <v>6</v>
      </c>
      <c r="DI76" t="s">
        <v>163</v>
      </c>
      <c r="DJ76" t="s">
        <v>163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1005</v>
      </c>
      <c r="DV76" t="s">
        <v>120</v>
      </c>
      <c r="DW76" t="s">
        <v>120</v>
      </c>
      <c r="DX76">
        <v>100</v>
      </c>
      <c r="DZ76" t="s">
        <v>6</v>
      </c>
      <c r="EA76" t="s">
        <v>6</v>
      </c>
      <c r="EB76" t="s">
        <v>6</v>
      </c>
      <c r="EC76" t="s">
        <v>6</v>
      </c>
      <c r="EE76">
        <v>66696409</v>
      </c>
      <c r="EF76">
        <v>2</v>
      </c>
      <c r="EG76" t="s">
        <v>27</v>
      </c>
      <c r="EH76">
        <v>13</v>
      </c>
      <c r="EI76" t="s">
        <v>164</v>
      </c>
      <c r="EJ76">
        <v>1</v>
      </c>
      <c r="EK76">
        <v>13001</v>
      </c>
      <c r="EL76" t="s">
        <v>165</v>
      </c>
      <c r="EM76" t="s">
        <v>166</v>
      </c>
      <c r="EO76" t="s">
        <v>6</v>
      </c>
      <c r="EQ76">
        <v>131072</v>
      </c>
      <c r="ER76">
        <v>163.49</v>
      </c>
      <c r="ES76">
        <v>138.16</v>
      </c>
      <c r="ET76">
        <v>6.01</v>
      </c>
      <c r="EU76">
        <v>0.22</v>
      </c>
      <c r="EV76">
        <v>19.32</v>
      </c>
      <c r="EW76">
        <v>2.13</v>
      </c>
      <c r="EX76">
        <v>0.02</v>
      </c>
      <c r="EY76">
        <v>0</v>
      </c>
      <c r="FQ76">
        <v>0</v>
      </c>
      <c r="FR76">
        <v>0</v>
      </c>
      <c r="FS76">
        <v>0</v>
      </c>
      <c r="FX76">
        <v>94</v>
      </c>
      <c r="FY76">
        <v>51</v>
      </c>
      <c r="GA76" t="s">
        <v>6</v>
      </c>
      <c r="GD76">
        <v>1</v>
      </c>
      <c r="GF76">
        <v>-1083810809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92"/>
        <v>0</v>
      </c>
      <c r="GM76">
        <f t="shared" si="93"/>
        <v>3603</v>
      </c>
      <c r="GN76">
        <f t="shared" si="94"/>
        <v>3603</v>
      </c>
      <c r="GO76">
        <f t="shared" si="95"/>
        <v>0</v>
      </c>
      <c r="GP76">
        <f t="shared" si="96"/>
        <v>0</v>
      </c>
      <c r="GR76">
        <v>0</v>
      </c>
      <c r="GS76">
        <v>3</v>
      </c>
      <c r="GT76">
        <v>0</v>
      </c>
      <c r="GU76" t="s">
        <v>163</v>
      </c>
      <c r="GV76">
        <f>ROUND(((GT76*ROUND(2,7))),2)</f>
        <v>0</v>
      </c>
      <c r="GW76">
        <v>1</v>
      </c>
      <c r="GX76">
        <f t="shared" si="97"/>
        <v>0</v>
      </c>
      <c r="HA76">
        <v>0</v>
      </c>
      <c r="HB76">
        <v>0</v>
      </c>
      <c r="HC76">
        <f t="shared" si="98"/>
        <v>0</v>
      </c>
      <c r="HE76" t="s">
        <v>6</v>
      </c>
      <c r="HF76" t="s">
        <v>6</v>
      </c>
      <c r="HM76" t="s">
        <v>6</v>
      </c>
      <c r="HN76" t="s">
        <v>167</v>
      </c>
      <c r="HO76" t="s">
        <v>168</v>
      </c>
      <c r="HP76" t="s">
        <v>164</v>
      </c>
      <c r="HQ76" t="s">
        <v>164</v>
      </c>
      <c r="HS76">
        <v>0</v>
      </c>
      <c r="IK76">
        <v>0</v>
      </c>
    </row>
    <row r="77" spans="1:245" x14ac:dyDescent="0.2">
      <c r="A77">
        <v>19</v>
      </c>
      <c r="B77">
        <v>1</v>
      </c>
      <c r="F77" t="s">
        <v>6</v>
      </c>
      <c r="G77" t="s">
        <v>246</v>
      </c>
      <c r="H77" t="s">
        <v>6</v>
      </c>
      <c r="AA77">
        <v>1</v>
      </c>
      <c r="IK77">
        <v>0</v>
      </c>
    </row>
    <row r="78" spans="1:245" x14ac:dyDescent="0.2">
      <c r="A78">
        <v>17</v>
      </c>
      <c r="B78">
        <v>1</v>
      </c>
      <c r="C78">
        <f>ROW(SmtRes!A202)</f>
        <v>202</v>
      </c>
      <c r="D78">
        <f>ROW(EtalonRes!A195)</f>
        <v>195</v>
      </c>
      <c r="E78" t="s">
        <v>247</v>
      </c>
      <c r="F78" t="s">
        <v>79</v>
      </c>
      <c r="G78" t="s">
        <v>248</v>
      </c>
      <c r="H78" t="s">
        <v>81</v>
      </c>
      <c r="I78">
        <v>1.5960000000000001</v>
      </c>
      <c r="J78">
        <v>0</v>
      </c>
      <c r="K78">
        <v>1.5960000000000001</v>
      </c>
      <c r="O78">
        <f t="shared" ref="O78:O101" si="105">ROUND(CP78,0)</f>
        <v>37690</v>
      </c>
      <c r="P78">
        <f t="shared" ref="P78:P101" si="106">ROUND(CQ78*I78,0)</f>
        <v>1401</v>
      </c>
      <c r="Q78">
        <f t="shared" ref="Q78:Q101" si="107">ROUND(CR78*I78,0)</f>
        <v>16843</v>
      </c>
      <c r="R78">
        <f t="shared" ref="R78:R101" si="108">ROUND(CS78*I78,0)</f>
        <v>5618</v>
      </c>
      <c r="S78">
        <f t="shared" ref="S78:S101" si="109">ROUND(CT78*I78,0)</f>
        <v>19446</v>
      </c>
      <c r="T78">
        <f t="shared" ref="T78:T101" si="110">ROUND(CU78*I78,0)</f>
        <v>0</v>
      </c>
      <c r="U78">
        <f t="shared" ref="U78:U101" si="111">ROUND(CV78*I78,7)</f>
        <v>46.124400000000001</v>
      </c>
      <c r="V78">
        <f t="shared" ref="V78:V101" si="112">ROUND(CW78*I78,7)</f>
        <v>9.3046799999999994</v>
      </c>
      <c r="W78">
        <f t="shared" ref="W78:W101" si="113">ROUND(CX78*I78,0)</f>
        <v>0</v>
      </c>
      <c r="X78">
        <f t="shared" ref="X78:X101" si="114">ROUND(CY78,0)</f>
        <v>23310</v>
      </c>
      <c r="Y78">
        <f t="shared" ref="Y78:Y101" si="115">ROUND(CZ78,0)</f>
        <v>15540</v>
      </c>
      <c r="AA78">
        <v>92803723</v>
      </c>
      <c r="AB78">
        <f t="shared" ref="AB78:AB101" si="116">ROUND((AC78+AD78+AF78),2)</f>
        <v>1031.48</v>
      </c>
      <c r="AC78">
        <f t="shared" ref="AC78:AC89" si="117">ROUND((ES78),2)</f>
        <v>88.49</v>
      </c>
      <c r="AD78">
        <f t="shared" ref="AD78:AD89" si="118">ROUND((((ET78)-(EU78))+AE78),2)</f>
        <v>671.33</v>
      </c>
      <c r="AE78">
        <f t="shared" ref="AE78:AE89" si="119">ROUND((EU78),2)</f>
        <v>78.48</v>
      </c>
      <c r="AF78">
        <f t="shared" ref="AF78:AF89" si="120">ROUND((EV78),2)</f>
        <v>271.66000000000003</v>
      </c>
      <c r="AG78">
        <f t="shared" ref="AG78:AG101" si="121">ROUND((AP78),2)</f>
        <v>0</v>
      </c>
      <c r="AH78">
        <f t="shared" ref="AH78:AH89" si="122">(EW78)</f>
        <v>28.9</v>
      </c>
      <c r="AI78">
        <f t="shared" ref="AI78:AI89" si="123">(EX78)</f>
        <v>5.83</v>
      </c>
      <c r="AJ78">
        <f t="shared" ref="AJ78:AJ101" si="124">(AS78)</f>
        <v>0</v>
      </c>
      <c r="AK78">
        <v>1031.48</v>
      </c>
      <c r="AL78">
        <v>88.49</v>
      </c>
      <c r="AM78">
        <v>671.33</v>
      </c>
      <c r="AN78">
        <v>78.48</v>
      </c>
      <c r="AO78">
        <v>271.66000000000003</v>
      </c>
      <c r="AP78">
        <v>0</v>
      </c>
      <c r="AQ78">
        <v>28.9</v>
      </c>
      <c r="AR78">
        <v>5.83</v>
      </c>
      <c r="AS78">
        <v>0</v>
      </c>
      <c r="AT78">
        <v>93</v>
      </c>
      <c r="AU78">
        <v>62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82</v>
      </c>
      <c r="BM78">
        <v>9001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93</v>
      </c>
      <c r="CA78">
        <v>62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ref="CP78:CP101" si="125">(P78+Q78+S78)</f>
        <v>37690</v>
      </c>
      <c r="CQ78">
        <f>AC78*BC78</f>
        <v>877.82079999999996</v>
      </c>
      <c r="CR78">
        <f>AD78*BB78</f>
        <v>10553.307600000002</v>
      </c>
      <c r="CS78">
        <f t="shared" ref="CS78:CS101" si="126">AE78*BS78</f>
        <v>3519.8280000000004</v>
      </c>
      <c r="CT78">
        <f t="shared" ref="CT78:CT101" si="127">AF78*BA78</f>
        <v>12183.951000000001</v>
      </c>
      <c r="CU78">
        <f t="shared" ref="CU78:CU101" si="128">AG78</f>
        <v>0</v>
      </c>
      <c r="CV78">
        <f t="shared" ref="CV78:CV101" si="129">AH78</f>
        <v>28.9</v>
      </c>
      <c r="CW78">
        <f t="shared" ref="CW78:CW101" si="130">AI78</f>
        <v>5.83</v>
      </c>
      <c r="CX78">
        <f t="shared" ref="CX78:CX101" si="131">AJ78</f>
        <v>0</v>
      </c>
      <c r="CY78">
        <f t="shared" ref="CY78:CY101" si="132">(((S78+R78)*AT78)/100)</f>
        <v>23309.52</v>
      </c>
      <c r="CZ78">
        <f t="shared" ref="CZ78:CZ101" si="133">(((S78+R78)*AU78)/100)</f>
        <v>15539.68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81</v>
      </c>
      <c r="DW78" t="s">
        <v>81</v>
      </c>
      <c r="DX78">
        <v>1000</v>
      </c>
      <c r="DZ78" t="s">
        <v>6</v>
      </c>
      <c r="EA78" t="s">
        <v>6</v>
      </c>
      <c r="EB78" t="s">
        <v>6</v>
      </c>
      <c r="EC78" t="s">
        <v>6</v>
      </c>
      <c r="EE78">
        <v>66696403</v>
      </c>
      <c r="EF78">
        <v>2</v>
      </c>
      <c r="EG78" t="s">
        <v>27</v>
      </c>
      <c r="EH78">
        <v>9</v>
      </c>
      <c r="EI78" t="s">
        <v>83</v>
      </c>
      <c r="EJ78">
        <v>1</v>
      </c>
      <c r="EK78">
        <v>9001</v>
      </c>
      <c r="EL78" t="s">
        <v>83</v>
      </c>
      <c r="EM78" t="s">
        <v>84</v>
      </c>
      <c r="EO78" t="s">
        <v>6</v>
      </c>
      <c r="EQ78">
        <v>1572864</v>
      </c>
      <c r="ER78">
        <v>1031.48</v>
      </c>
      <c r="ES78">
        <v>88.49</v>
      </c>
      <c r="ET78">
        <v>671.33</v>
      </c>
      <c r="EU78">
        <v>78.48</v>
      </c>
      <c r="EV78">
        <v>271.66000000000003</v>
      </c>
      <c r="EW78">
        <v>28.9</v>
      </c>
      <c r="EX78">
        <v>5.83</v>
      </c>
      <c r="EY78">
        <v>0</v>
      </c>
      <c r="FQ78">
        <v>0</v>
      </c>
      <c r="FR78">
        <v>0</v>
      </c>
      <c r="FS78">
        <v>0</v>
      </c>
      <c r="FX78">
        <v>93</v>
      </c>
      <c r="FY78">
        <v>62</v>
      </c>
      <c r="GA78" t="s">
        <v>6</v>
      </c>
      <c r="GD78">
        <v>1</v>
      </c>
      <c r="GF78">
        <v>-667086004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ref="GL78:GL101" si="134">ROUND(IF(AND(BH78=3,BI78=3,FS78&lt;&gt;0),P78,0),0)</f>
        <v>0</v>
      </c>
      <c r="GM78">
        <f t="shared" ref="GM78:GM101" si="135">ROUND(O78+X78+Y78,0)+GX78</f>
        <v>76540</v>
      </c>
      <c r="GN78">
        <f t="shared" ref="GN78:GN101" si="136">IF(OR(BI78=0,BI78=1),GM78-GX78,0)</f>
        <v>76540</v>
      </c>
      <c r="GO78">
        <f t="shared" ref="GO78:GO101" si="137">IF(BI78=2,GM78-GX78,0)</f>
        <v>0</v>
      </c>
      <c r="GP78">
        <f t="shared" ref="GP78:GP101" si="138">IF(BI78=4,GM78-GX78,0)</f>
        <v>0</v>
      </c>
      <c r="GR78">
        <v>0</v>
      </c>
      <c r="GS78">
        <v>3</v>
      </c>
      <c r="GT78">
        <v>0</v>
      </c>
      <c r="GU78" t="s">
        <v>6</v>
      </c>
      <c r="GV78">
        <f t="shared" ref="GV78:GV89" si="139">ROUND((GT78),2)</f>
        <v>0</v>
      </c>
      <c r="GW78">
        <v>1</v>
      </c>
      <c r="GX78">
        <f t="shared" ref="GX78:GX101" si="140">ROUND(HC78*I78,0)</f>
        <v>0</v>
      </c>
      <c r="HA78">
        <v>0</v>
      </c>
      <c r="HB78">
        <v>0</v>
      </c>
      <c r="HC78">
        <f t="shared" ref="HC78:HC101" si="141">GV78*GW78</f>
        <v>0</v>
      </c>
      <c r="HE78" t="s">
        <v>6</v>
      </c>
      <c r="HF78" t="s">
        <v>6</v>
      </c>
      <c r="HM78" t="s">
        <v>6</v>
      </c>
      <c r="HN78" t="s">
        <v>85</v>
      </c>
      <c r="HO78" t="s">
        <v>86</v>
      </c>
      <c r="HP78" t="s">
        <v>83</v>
      </c>
      <c r="HQ78" t="s">
        <v>83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191</v>
      </c>
      <c r="E79" t="s">
        <v>249</v>
      </c>
      <c r="F79" t="s">
        <v>250</v>
      </c>
      <c r="G79" t="s">
        <v>251</v>
      </c>
      <c r="H79" t="str">
        <f>'1.Ведомость'!C78</f>
        <v>100 ШТ</v>
      </c>
      <c r="I79">
        <f>I78*J79</f>
        <v>0.97999999999999987</v>
      </c>
      <c r="J79">
        <v>0.61403508771929816</v>
      </c>
      <c r="K79">
        <v>0.61403509999999994</v>
      </c>
      <c r="O79">
        <f t="shared" si="105"/>
        <v>2362</v>
      </c>
      <c r="P79">
        <f t="shared" si="106"/>
        <v>2362</v>
      </c>
      <c r="Q79">
        <f t="shared" si="107"/>
        <v>0</v>
      </c>
      <c r="R79">
        <f t="shared" si="108"/>
        <v>0</v>
      </c>
      <c r="S79">
        <f t="shared" si="109"/>
        <v>0</v>
      </c>
      <c r="T79">
        <f t="shared" si="110"/>
        <v>0</v>
      </c>
      <c r="U79">
        <f t="shared" si="111"/>
        <v>0</v>
      </c>
      <c r="V79">
        <f t="shared" si="112"/>
        <v>0</v>
      </c>
      <c r="W79">
        <f t="shared" si="113"/>
        <v>0</v>
      </c>
      <c r="X79">
        <f t="shared" si="114"/>
        <v>0</v>
      </c>
      <c r="Y79">
        <f t="shared" si="115"/>
        <v>0</v>
      </c>
      <c r="AA79">
        <v>92803723</v>
      </c>
      <c r="AB79">
        <f t="shared" si="116"/>
        <v>243</v>
      </c>
      <c r="AC79">
        <f t="shared" si="117"/>
        <v>243</v>
      </c>
      <c r="AD79">
        <f t="shared" si="118"/>
        <v>0</v>
      </c>
      <c r="AE79">
        <f t="shared" si="119"/>
        <v>0</v>
      </c>
      <c r="AF79">
        <f t="shared" si="120"/>
        <v>0</v>
      </c>
      <c r="AG79">
        <f t="shared" si="121"/>
        <v>0</v>
      </c>
      <c r="AH79">
        <f t="shared" si="122"/>
        <v>0</v>
      </c>
      <c r="AI79">
        <f t="shared" si="123"/>
        <v>0</v>
      </c>
      <c r="AJ79">
        <f t="shared" si="124"/>
        <v>0</v>
      </c>
      <c r="AK79">
        <v>243</v>
      </c>
      <c r="AL79">
        <v>243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93</v>
      </c>
      <c r="AU79">
        <v>62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252</v>
      </c>
      <c r="BM79">
        <v>9001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93</v>
      </c>
      <c r="CA79">
        <v>62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125"/>
        <v>2362</v>
      </c>
      <c r="CQ79">
        <f>AC79*BC79</f>
        <v>2410.56</v>
      </c>
      <c r="CR79">
        <f>AD79*BB79</f>
        <v>0</v>
      </c>
      <c r="CS79">
        <f t="shared" si="126"/>
        <v>0</v>
      </c>
      <c r="CT79">
        <f t="shared" si="127"/>
        <v>0</v>
      </c>
      <c r="CU79">
        <f t="shared" si="128"/>
        <v>0</v>
      </c>
      <c r="CV79">
        <f t="shared" si="129"/>
        <v>0</v>
      </c>
      <c r="CW79">
        <f t="shared" si="130"/>
        <v>0</v>
      </c>
      <c r="CX79">
        <f t="shared" si="131"/>
        <v>0</v>
      </c>
      <c r="CY79">
        <f t="shared" si="132"/>
        <v>0</v>
      </c>
      <c r="CZ79">
        <f t="shared" si="133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23</v>
      </c>
      <c r="DW79" t="s">
        <v>23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66696403</v>
      </c>
      <c r="EF79">
        <v>2</v>
      </c>
      <c r="EG79" t="s">
        <v>27</v>
      </c>
      <c r="EH79">
        <v>9</v>
      </c>
      <c r="EI79" t="s">
        <v>83</v>
      </c>
      <c r="EJ79">
        <v>1</v>
      </c>
      <c r="EK79">
        <v>9001</v>
      </c>
      <c r="EL79" t="s">
        <v>83</v>
      </c>
      <c r="EM79" t="s">
        <v>84</v>
      </c>
      <c r="EO79" t="s">
        <v>6</v>
      </c>
      <c r="EQ79">
        <v>0</v>
      </c>
      <c r="ER79">
        <v>243</v>
      </c>
      <c r="ES79">
        <v>243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93</v>
      </c>
      <c r="FY79">
        <v>62</v>
      </c>
      <c r="GA79" t="s">
        <v>6</v>
      </c>
      <c r="GD79">
        <v>1</v>
      </c>
      <c r="GF79">
        <v>-830651471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134"/>
        <v>0</v>
      </c>
      <c r="GM79">
        <f t="shared" si="135"/>
        <v>2362</v>
      </c>
      <c r="GN79">
        <f t="shared" si="136"/>
        <v>2362</v>
      </c>
      <c r="GO79">
        <f t="shared" si="137"/>
        <v>0</v>
      </c>
      <c r="GP79">
        <f t="shared" si="138"/>
        <v>0</v>
      </c>
      <c r="GR79">
        <v>0</v>
      </c>
      <c r="GS79">
        <v>3</v>
      </c>
      <c r="GT79">
        <v>0</v>
      </c>
      <c r="GU79" t="s">
        <v>6</v>
      </c>
      <c r="GV79">
        <f t="shared" si="139"/>
        <v>0</v>
      </c>
      <c r="GW79">
        <v>1</v>
      </c>
      <c r="GX79">
        <f t="shared" si="140"/>
        <v>0</v>
      </c>
      <c r="HA79">
        <v>0</v>
      </c>
      <c r="HB79">
        <v>0</v>
      </c>
      <c r="HC79">
        <f t="shared" si="141"/>
        <v>0</v>
      </c>
      <c r="HE79" t="s">
        <v>6</v>
      </c>
      <c r="HF79" t="s">
        <v>6</v>
      </c>
      <c r="HM79" t="s">
        <v>6</v>
      </c>
      <c r="HN79" t="s">
        <v>85</v>
      </c>
      <c r="HO79" t="s">
        <v>86</v>
      </c>
      <c r="HP79" t="s">
        <v>83</v>
      </c>
      <c r="HQ79" t="s">
        <v>83</v>
      </c>
      <c r="HS79">
        <v>0</v>
      </c>
      <c r="IK79">
        <v>0</v>
      </c>
    </row>
    <row r="80" spans="1:245" x14ac:dyDescent="0.2">
      <c r="A80">
        <v>18</v>
      </c>
      <c r="B80">
        <v>1</v>
      </c>
      <c r="C80">
        <v>192</v>
      </c>
      <c r="E80" t="s">
        <v>253</v>
      </c>
      <c r="F80" t="s">
        <v>250</v>
      </c>
      <c r="G80" t="s">
        <v>254</v>
      </c>
      <c r="H80" t="str">
        <f>'1.Ведомость'!C79</f>
        <v>100 ШТ</v>
      </c>
      <c r="I80">
        <f>I78*J80</f>
        <v>0.6</v>
      </c>
      <c r="J80">
        <v>0.37593984962406013</v>
      </c>
      <c r="K80">
        <v>0.37593985000000002</v>
      </c>
      <c r="O80">
        <f t="shared" si="105"/>
        <v>1446</v>
      </c>
      <c r="P80">
        <f t="shared" si="106"/>
        <v>1446</v>
      </c>
      <c r="Q80">
        <f t="shared" si="107"/>
        <v>0</v>
      </c>
      <c r="R80">
        <f t="shared" si="108"/>
        <v>0</v>
      </c>
      <c r="S80">
        <f t="shared" si="109"/>
        <v>0</v>
      </c>
      <c r="T80">
        <f t="shared" si="110"/>
        <v>0</v>
      </c>
      <c r="U80">
        <f t="shared" si="111"/>
        <v>0</v>
      </c>
      <c r="V80">
        <f t="shared" si="112"/>
        <v>0</v>
      </c>
      <c r="W80">
        <f t="shared" si="113"/>
        <v>0</v>
      </c>
      <c r="X80">
        <f t="shared" si="114"/>
        <v>0</v>
      </c>
      <c r="Y80">
        <f t="shared" si="115"/>
        <v>0</v>
      </c>
      <c r="AA80">
        <v>92803723</v>
      </c>
      <c r="AB80">
        <f t="shared" si="116"/>
        <v>243</v>
      </c>
      <c r="AC80">
        <f t="shared" si="117"/>
        <v>243</v>
      </c>
      <c r="AD80">
        <f t="shared" si="118"/>
        <v>0</v>
      </c>
      <c r="AE80">
        <f t="shared" si="119"/>
        <v>0</v>
      </c>
      <c r="AF80">
        <f t="shared" si="120"/>
        <v>0</v>
      </c>
      <c r="AG80">
        <f t="shared" si="121"/>
        <v>0</v>
      </c>
      <c r="AH80">
        <f t="shared" si="122"/>
        <v>0</v>
      </c>
      <c r="AI80">
        <f t="shared" si="123"/>
        <v>0</v>
      </c>
      <c r="AJ80">
        <f t="shared" si="124"/>
        <v>0</v>
      </c>
      <c r="AK80">
        <v>243</v>
      </c>
      <c r="AL80">
        <v>243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93</v>
      </c>
      <c r="AU80">
        <v>62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252</v>
      </c>
      <c r="BM80">
        <v>9001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93</v>
      </c>
      <c r="CA80">
        <v>62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125"/>
        <v>1446</v>
      </c>
      <c r="CQ80">
        <f>AC80*BC80</f>
        <v>2410.56</v>
      </c>
      <c r="CR80">
        <f>AD80*BB80</f>
        <v>0</v>
      </c>
      <c r="CS80">
        <f t="shared" si="126"/>
        <v>0</v>
      </c>
      <c r="CT80">
        <f t="shared" si="127"/>
        <v>0</v>
      </c>
      <c r="CU80">
        <f t="shared" si="128"/>
        <v>0</v>
      </c>
      <c r="CV80">
        <f t="shared" si="129"/>
        <v>0</v>
      </c>
      <c r="CW80">
        <f t="shared" si="130"/>
        <v>0</v>
      </c>
      <c r="CX80">
        <f t="shared" si="131"/>
        <v>0</v>
      </c>
      <c r="CY80">
        <f t="shared" si="132"/>
        <v>0</v>
      </c>
      <c r="CZ80">
        <f t="shared" si="133"/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23</v>
      </c>
      <c r="DW80" t="s">
        <v>23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66696403</v>
      </c>
      <c r="EF80">
        <v>2</v>
      </c>
      <c r="EG80" t="s">
        <v>27</v>
      </c>
      <c r="EH80">
        <v>9</v>
      </c>
      <c r="EI80" t="s">
        <v>83</v>
      </c>
      <c r="EJ80">
        <v>1</v>
      </c>
      <c r="EK80">
        <v>9001</v>
      </c>
      <c r="EL80" t="s">
        <v>83</v>
      </c>
      <c r="EM80" t="s">
        <v>84</v>
      </c>
      <c r="EO80" t="s">
        <v>6</v>
      </c>
      <c r="EQ80">
        <v>0</v>
      </c>
      <c r="ER80">
        <v>243</v>
      </c>
      <c r="ES80">
        <v>243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v>0</v>
      </c>
      <c r="FS80">
        <v>0</v>
      </c>
      <c r="FX80">
        <v>93</v>
      </c>
      <c r="FY80">
        <v>62</v>
      </c>
      <c r="GA80" t="s">
        <v>6</v>
      </c>
      <c r="GD80">
        <v>1</v>
      </c>
      <c r="GF80">
        <v>100043193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34"/>
        <v>0</v>
      </c>
      <c r="GM80">
        <f t="shared" si="135"/>
        <v>1446</v>
      </c>
      <c r="GN80">
        <f t="shared" si="136"/>
        <v>1446</v>
      </c>
      <c r="GO80">
        <f t="shared" si="137"/>
        <v>0</v>
      </c>
      <c r="GP80">
        <f t="shared" si="138"/>
        <v>0</v>
      </c>
      <c r="GR80">
        <v>0</v>
      </c>
      <c r="GS80">
        <v>3</v>
      </c>
      <c r="GT80">
        <v>0</v>
      </c>
      <c r="GU80" t="s">
        <v>6</v>
      </c>
      <c r="GV80">
        <f t="shared" si="139"/>
        <v>0</v>
      </c>
      <c r="GW80">
        <v>1</v>
      </c>
      <c r="GX80">
        <f t="shared" si="140"/>
        <v>0</v>
      </c>
      <c r="HA80">
        <v>0</v>
      </c>
      <c r="HB80">
        <v>0</v>
      </c>
      <c r="HC80">
        <f t="shared" si="141"/>
        <v>0</v>
      </c>
      <c r="HE80" t="s">
        <v>6</v>
      </c>
      <c r="HF80" t="s">
        <v>6</v>
      </c>
      <c r="HM80" t="s">
        <v>6</v>
      </c>
      <c r="HN80" t="s">
        <v>85</v>
      </c>
      <c r="HO80" t="s">
        <v>86</v>
      </c>
      <c r="HP80" t="s">
        <v>83</v>
      </c>
      <c r="HQ80" t="s">
        <v>83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202</v>
      </c>
      <c r="E81" t="s">
        <v>255</v>
      </c>
      <c r="F81" t="s">
        <v>256</v>
      </c>
      <c r="G81" t="s">
        <v>257</v>
      </c>
      <c r="H81" t="str">
        <f>'1.Ведомость'!C80</f>
        <v>т</v>
      </c>
      <c r="I81">
        <f>I78*J81</f>
        <v>1.5960000000000001</v>
      </c>
      <c r="J81">
        <v>1</v>
      </c>
      <c r="K81">
        <v>1</v>
      </c>
      <c r="O81">
        <f t="shared" si="105"/>
        <v>331834</v>
      </c>
      <c r="P81">
        <f t="shared" si="106"/>
        <v>331834</v>
      </c>
      <c r="Q81">
        <f t="shared" si="107"/>
        <v>0</v>
      </c>
      <c r="R81">
        <f t="shared" si="108"/>
        <v>0</v>
      </c>
      <c r="S81">
        <f t="shared" si="109"/>
        <v>0</v>
      </c>
      <c r="T81">
        <f t="shared" si="110"/>
        <v>0</v>
      </c>
      <c r="U81">
        <f t="shared" si="111"/>
        <v>0</v>
      </c>
      <c r="V81">
        <f t="shared" si="112"/>
        <v>0</v>
      </c>
      <c r="W81">
        <f t="shared" si="113"/>
        <v>0</v>
      </c>
      <c r="X81">
        <f t="shared" si="114"/>
        <v>0</v>
      </c>
      <c r="Y81">
        <f t="shared" si="115"/>
        <v>0</v>
      </c>
      <c r="AA81">
        <v>92803723</v>
      </c>
      <c r="AB81">
        <f t="shared" si="116"/>
        <v>207916.23</v>
      </c>
      <c r="AC81">
        <f t="shared" si="117"/>
        <v>207916.23</v>
      </c>
      <c r="AD81">
        <f t="shared" si="118"/>
        <v>0</v>
      </c>
      <c r="AE81">
        <f t="shared" si="119"/>
        <v>0</v>
      </c>
      <c r="AF81">
        <f t="shared" si="120"/>
        <v>0</v>
      </c>
      <c r="AG81">
        <f t="shared" si="121"/>
        <v>0</v>
      </c>
      <c r="AH81">
        <f t="shared" si="122"/>
        <v>0</v>
      </c>
      <c r="AI81">
        <f t="shared" si="123"/>
        <v>0</v>
      </c>
      <c r="AJ81">
        <f t="shared" si="124"/>
        <v>0</v>
      </c>
      <c r="AK81">
        <v>207916.23</v>
      </c>
      <c r="AL81">
        <v>207916.23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93</v>
      </c>
      <c r="AU81">
        <v>62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3</v>
      </c>
      <c r="BI81">
        <v>1</v>
      </c>
      <c r="BJ81" t="s">
        <v>258</v>
      </c>
      <c r="BM81">
        <v>9001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93</v>
      </c>
      <c r="CA81">
        <v>62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125"/>
        <v>331834</v>
      </c>
      <c r="CQ81">
        <f>AC81</f>
        <v>207916.23</v>
      </c>
      <c r="CR81">
        <f>AD81</f>
        <v>0</v>
      </c>
      <c r="CS81">
        <f t="shared" si="126"/>
        <v>0</v>
      </c>
      <c r="CT81">
        <f t="shared" si="127"/>
        <v>0</v>
      </c>
      <c r="CU81">
        <f t="shared" si="128"/>
        <v>0</v>
      </c>
      <c r="CV81">
        <f t="shared" si="129"/>
        <v>0</v>
      </c>
      <c r="CW81">
        <f t="shared" si="130"/>
        <v>0</v>
      </c>
      <c r="CX81">
        <f t="shared" si="131"/>
        <v>0</v>
      </c>
      <c r="CY81">
        <f t="shared" si="132"/>
        <v>0</v>
      </c>
      <c r="CZ81">
        <f t="shared" si="133"/>
        <v>0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81</v>
      </c>
      <c r="DW81" t="s">
        <v>81</v>
      </c>
      <c r="DX81">
        <v>1000</v>
      </c>
      <c r="DZ81" t="s">
        <v>6</v>
      </c>
      <c r="EA81" t="s">
        <v>6</v>
      </c>
      <c r="EB81" t="s">
        <v>6</v>
      </c>
      <c r="EC81" t="s">
        <v>6</v>
      </c>
      <c r="EE81">
        <v>66696403</v>
      </c>
      <c r="EF81">
        <v>2</v>
      </c>
      <c r="EG81" t="s">
        <v>27</v>
      </c>
      <c r="EH81">
        <v>9</v>
      </c>
      <c r="EI81" t="s">
        <v>83</v>
      </c>
      <c r="EJ81">
        <v>1</v>
      </c>
      <c r="EK81">
        <v>9001</v>
      </c>
      <c r="EL81" t="s">
        <v>83</v>
      </c>
      <c r="EM81" t="s">
        <v>84</v>
      </c>
      <c r="EO81" t="s">
        <v>6</v>
      </c>
      <c r="EQ81">
        <v>0</v>
      </c>
      <c r="ER81">
        <v>198431.22</v>
      </c>
      <c r="ES81">
        <v>207916.23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198431.22</v>
      </c>
      <c r="FQ81">
        <v>0</v>
      </c>
      <c r="FR81">
        <v>0</v>
      </c>
      <c r="FS81">
        <v>0</v>
      </c>
      <c r="FX81">
        <v>93</v>
      </c>
      <c r="FY81">
        <v>62</v>
      </c>
      <c r="GA81" t="s">
        <v>259</v>
      </c>
      <c r="GD81">
        <v>1</v>
      </c>
      <c r="GF81">
        <v>1428416446</v>
      </c>
      <c r="GG81">
        <v>2</v>
      </c>
      <c r="GH81">
        <v>3</v>
      </c>
      <c r="GI81">
        <v>4</v>
      </c>
      <c r="GJ81">
        <v>0</v>
      </c>
      <c r="GK81">
        <v>0</v>
      </c>
      <c r="GL81">
        <f t="shared" si="134"/>
        <v>0</v>
      </c>
      <c r="GM81">
        <f t="shared" si="135"/>
        <v>331834</v>
      </c>
      <c r="GN81">
        <f t="shared" si="136"/>
        <v>331834</v>
      </c>
      <c r="GO81">
        <f t="shared" si="137"/>
        <v>0</v>
      </c>
      <c r="GP81">
        <f t="shared" si="138"/>
        <v>0</v>
      </c>
      <c r="GR81">
        <v>1</v>
      </c>
      <c r="GS81">
        <v>1</v>
      </c>
      <c r="GT81">
        <v>0</v>
      </c>
      <c r="GU81" t="s">
        <v>6</v>
      </c>
      <c r="GV81">
        <f t="shared" si="139"/>
        <v>0</v>
      </c>
      <c r="GW81">
        <v>1</v>
      </c>
      <c r="GX81">
        <f t="shared" si="140"/>
        <v>0</v>
      </c>
      <c r="HA81">
        <v>0</v>
      </c>
      <c r="HB81">
        <v>0</v>
      </c>
      <c r="HC81">
        <f t="shared" si="141"/>
        <v>0</v>
      </c>
      <c r="HE81" t="s">
        <v>78</v>
      </c>
      <c r="HF81" t="s">
        <v>96</v>
      </c>
      <c r="HG81">
        <f>ROUND(AC81*I81,0)</f>
        <v>331834</v>
      </c>
      <c r="HM81" t="s">
        <v>6</v>
      </c>
      <c r="HN81" t="s">
        <v>85</v>
      </c>
      <c r="HO81" t="s">
        <v>86</v>
      </c>
      <c r="HP81" t="s">
        <v>83</v>
      </c>
      <c r="HQ81" t="s">
        <v>83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193</v>
      </c>
      <c r="E82" t="s">
        <v>260</v>
      </c>
      <c r="F82" t="s">
        <v>261</v>
      </c>
      <c r="G82" t="s">
        <v>262</v>
      </c>
      <c r="H82" t="str">
        <f>'1.Ведомость'!C81</f>
        <v>т</v>
      </c>
      <c r="I82">
        <f>I78*J82</f>
        <v>-1.5999999999999999E-5</v>
      </c>
      <c r="J82">
        <v>-1.0025062656641604E-5</v>
      </c>
      <c r="K82">
        <v>-1.0000000000000001E-5</v>
      </c>
      <c r="O82">
        <f t="shared" si="105"/>
        <v>-2</v>
      </c>
      <c r="P82">
        <f t="shared" si="106"/>
        <v>-2</v>
      </c>
      <c r="Q82">
        <f t="shared" si="107"/>
        <v>0</v>
      </c>
      <c r="R82">
        <f t="shared" si="108"/>
        <v>0</v>
      </c>
      <c r="S82">
        <f t="shared" si="109"/>
        <v>0</v>
      </c>
      <c r="T82">
        <f t="shared" si="110"/>
        <v>0</v>
      </c>
      <c r="U82">
        <f t="shared" si="111"/>
        <v>0</v>
      </c>
      <c r="V82">
        <f t="shared" si="112"/>
        <v>0</v>
      </c>
      <c r="W82">
        <f t="shared" si="113"/>
        <v>0</v>
      </c>
      <c r="X82">
        <f t="shared" si="114"/>
        <v>0</v>
      </c>
      <c r="Y82">
        <f t="shared" si="115"/>
        <v>0</v>
      </c>
      <c r="AA82">
        <v>92803723</v>
      </c>
      <c r="AB82">
        <f t="shared" si="116"/>
        <v>11978</v>
      </c>
      <c r="AC82">
        <f t="shared" si="117"/>
        <v>11978</v>
      </c>
      <c r="AD82">
        <f t="shared" si="118"/>
        <v>0</v>
      </c>
      <c r="AE82">
        <f t="shared" si="119"/>
        <v>0</v>
      </c>
      <c r="AF82">
        <f t="shared" si="120"/>
        <v>0</v>
      </c>
      <c r="AG82">
        <f t="shared" si="121"/>
        <v>0</v>
      </c>
      <c r="AH82">
        <f t="shared" si="122"/>
        <v>0</v>
      </c>
      <c r="AI82">
        <f t="shared" si="123"/>
        <v>0</v>
      </c>
      <c r="AJ82">
        <f t="shared" si="124"/>
        <v>0</v>
      </c>
      <c r="AK82">
        <v>11978</v>
      </c>
      <c r="AL82">
        <v>11978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93</v>
      </c>
      <c r="AU82">
        <v>62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263</v>
      </c>
      <c r="BM82">
        <v>9001</v>
      </c>
      <c r="BN82">
        <v>0</v>
      </c>
      <c r="BO82" t="s">
        <v>6</v>
      </c>
      <c r="BP82">
        <v>0</v>
      </c>
      <c r="BQ82">
        <v>2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93</v>
      </c>
      <c r="CA82">
        <v>62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125"/>
        <v>-2</v>
      </c>
      <c r="CQ82">
        <f t="shared" ref="CQ82:CQ101" si="142">AC82*BC82</f>
        <v>118821.75999999999</v>
      </c>
      <c r="CR82">
        <f t="shared" ref="CR82:CR101" si="143">AD82*BB82</f>
        <v>0</v>
      </c>
      <c r="CS82">
        <f t="shared" si="126"/>
        <v>0</v>
      </c>
      <c r="CT82">
        <f t="shared" si="127"/>
        <v>0</v>
      </c>
      <c r="CU82">
        <f t="shared" si="128"/>
        <v>0</v>
      </c>
      <c r="CV82">
        <f t="shared" si="129"/>
        <v>0</v>
      </c>
      <c r="CW82">
        <f t="shared" si="130"/>
        <v>0</v>
      </c>
      <c r="CX82">
        <f t="shared" si="131"/>
        <v>0</v>
      </c>
      <c r="CY82">
        <f t="shared" si="132"/>
        <v>0</v>
      </c>
      <c r="CZ82">
        <f t="shared" si="133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81</v>
      </c>
      <c r="DW82" t="s">
        <v>81</v>
      </c>
      <c r="DX82">
        <v>1000</v>
      </c>
      <c r="DZ82" t="s">
        <v>6</v>
      </c>
      <c r="EA82" t="s">
        <v>6</v>
      </c>
      <c r="EB82" t="s">
        <v>6</v>
      </c>
      <c r="EC82" t="s">
        <v>6</v>
      </c>
      <c r="EE82">
        <v>66696403</v>
      </c>
      <c r="EF82">
        <v>2</v>
      </c>
      <c r="EG82" t="s">
        <v>27</v>
      </c>
      <c r="EH82">
        <v>9</v>
      </c>
      <c r="EI82" t="s">
        <v>83</v>
      </c>
      <c r="EJ82">
        <v>1</v>
      </c>
      <c r="EK82">
        <v>9001</v>
      </c>
      <c r="EL82" t="s">
        <v>83</v>
      </c>
      <c r="EM82" t="s">
        <v>84</v>
      </c>
      <c r="EO82" t="s">
        <v>6</v>
      </c>
      <c r="EQ82">
        <v>0</v>
      </c>
      <c r="ER82">
        <v>11978</v>
      </c>
      <c r="ES82">
        <v>11978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93</v>
      </c>
      <c r="FY82">
        <v>62</v>
      </c>
      <c r="GA82" t="s">
        <v>6</v>
      </c>
      <c r="GD82">
        <v>1</v>
      </c>
      <c r="GF82">
        <v>-45966985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134"/>
        <v>0</v>
      </c>
      <c r="GM82">
        <f t="shared" si="135"/>
        <v>-2</v>
      </c>
      <c r="GN82">
        <f t="shared" si="136"/>
        <v>-2</v>
      </c>
      <c r="GO82">
        <f t="shared" si="137"/>
        <v>0</v>
      </c>
      <c r="GP82">
        <f t="shared" si="138"/>
        <v>0</v>
      </c>
      <c r="GR82">
        <v>0</v>
      </c>
      <c r="GS82">
        <v>3</v>
      </c>
      <c r="GT82">
        <v>0</v>
      </c>
      <c r="GU82" t="s">
        <v>6</v>
      </c>
      <c r="GV82">
        <f t="shared" si="139"/>
        <v>0</v>
      </c>
      <c r="GW82">
        <v>1</v>
      </c>
      <c r="GX82">
        <f t="shared" si="140"/>
        <v>0</v>
      </c>
      <c r="HA82">
        <v>0</v>
      </c>
      <c r="HB82">
        <v>0</v>
      </c>
      <c r="HC82">
        <f t="shared" si="141"/>
        <v>0</v>
      </c>
      <c r="HE82" t="s">
        <v>6</v>
      </c>
      <c r="HF82" t="s">
        <v>6</v>
      </c>
      <c r="HM82" t="s">
        <v>6</v>
      </c>
      <c r="HN82" t="s">
        <v>85</v>
      </c>
      <c r="HO82" t="s">
        <v>86</v>
      </c>
      <c r="HP82" t="s">
        <v>83</v>
      </c>
      <c r="HQ82" t="s">
        <v>83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194</v>
      </c>
      <c r="E83" t="s">
        <v>264</v>
      </c>
      <c r="F83" t="s">
        <v>265</v>
      </c>
      <c r="G83" t="s">
        <v>266</v>
      </c>
      <c r="H83" t="str">
        <f>'1.Ведомость'!C82</f>
        <v>т</v>
      </c>
      <c r="I83">
        <f>I78*J83</f>
        <v>-1.596E-4</v>
      </c>
      <c r="J83">
        <v>-9.9999999999999991E-5</v>
      </c>
      <c r="K83">
        <v>-1E-4</v>
      </c>
      <c r="O83">
        <f t="shared" si="105"/>
        <v>-60</v>
      </c>
      <c r="P83">
        <f t="shared" si="106"/>
        <v>-60</v>
      </c>
      <c r="Q83">
        <f t="shared" si="107"/>
        <v>0</v>
      </c>
      <c r="R83">
        <f t="shared" si="108"/>
        <v>0</v>
      </c>
      <c r="S83">
        <f t="shared" si="109"/>
        <v>0</v>
      </c>
      <c r="T83">
        <f t="shared" si="110"/>
        <v>0</v>
      </c>
      <c r="U83">
        <f t="shared" si="111"/>
        <v>0</v>
      </c>
      <c r="V83">
        <f t="shared" si="112"/>
        <v>0</v>
      </c>
      <c r="W83">
        <f t="shared" si="113"/>
        <v>0</v>
      </c>
      <c r="X83">
        <f t="shared" si="114"/>
        <v>0</v>
      </c>
      <c r="Y83">
        <f t="shared" si="115"/>
        <v>0</v>
      </c>
      <c r="AA83">
        <v>92803723</v>
      </c>
      <c r="AB83">
        <f t="shared" si="116"/>
        <v>37900</v>
      </c>
      <c r="AC83">
        <f t="shared" si="117"/>
        <v>37900</v>
      </c>
      <c r="AD83">
        <f t="shared" si="118"/>
        <v>0</v>
      </c>
      <c r="AE83">
        <f t="shared" si="119"/>
        <v>0</v>
      </c>
      <c r="AF83">
        <f t="shared" si="120"/>
        <v>0</v>
      </c>
      <c r="AG83">
        <f t="shared" si="121"/>
        <v>0</v>
      </c>
      <c r="AH83">
        <f t="shared" si="122"/>
        <v>0</v>
      </c>
      <c r="AI83">
        <f t="shared" si="123"/>
        <v>0</v>
      </c>
      <c r="AJ83">
        <f t="shared" si="124"/>
        <v>0</v>
      </c>
      <c r="AK83">
        <v>37900</v>
      </c>
      <c r="AL83">
        <v>37900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93</v>
      </c>
      <c r="AU83">
        <v>62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267</v>
      </c>
      <c r="BM83">
        <v>9001</v>
      </c>
      <c r="BN83">
        <v>0</v>
      </c>
      <c r="BO83" t="s">
        <v>6</v>
      </c>
      <c r="BP83">
        <v>0</v>
      </c>
      <c r="BQ83">
        <v>2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93</v>
      </c>
      <c r="CA83">
        <v>62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125"/>
        <v>-60</v>
      </c>
      <c r="CQ83">
        <f t="shared" si="142"/>
        <v>375968</v>
      </c>
      <c r="CR83">
        <f t="shared" si="143"/>
        <v>0</v>
      </c>
      <c r="CS83">
        <f t="shared" si="126"/>
        <v>0</v>
      </c>
      <c r="CT83">
        <f t="shared" si="127"/>
        <v>0</v>
      </c>
      <c r="CU83">
        <f t="shared" si="128"/>
        <v>0</v>
      </c>
      <c r="CV83">
        <f t="shared" si="129"/>
        <v>0</v>
      </c>
      <c r="CW83">
        <f t="shared" si="130"/>
        <v>0</v>
      </c>
      <c r="CX83">
        <f t="shared" si="131"/>
        <v>0</v>
      </c>
      <c r="CY83">
        <f t="shared" si="132"/>
        <v>0</v>
      </c>
      <c r="CZ83">
        <f t="shared" si="133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81</v>
      </c>
      <c r="DW83" t="s">
        <v>81</v>
      </c>
      <c r="DX83">
        <v>1000</v>
      </c>
      <c r="DZ83" t="s">
        <v>6</v>
      </c>
      <c r="EA83" t="s">
        <v>6</v>
      </c>
      <c r="EB83" t="s">
        <v>6</v>
      </c>
      <c r="EC83" t="s">
        <v>6</v>
      </c>
      <c r="EE83">
        <v>66696403</v>
      </c>
      <c r="EF83">
        <v>2</v>
      </c>
      <c r="EG83" t="s">
        <v>27</v>
      </c>
      <c r="EH83">
        <v>9</v>
      </c>
      <c r="EI83" t="s">
        <v>83</v>
      </c>
      <c r="EJ83">
        <v>1</v>
      </c>
      <c r="EK83">
        <v>9001</v>
      </c>
      <c r="EL83" t="s">
        <v>83</v>
      </c>
      <c r="EM83" t="s">
        <v>84</v>
      </c>
      <c r="EO83" t="s">
        <v>6</v>
      </c>
      <c r="EQ83">
        <v>0</v>
      </c>
      <c r="ER83">
        <v>37900</v>
      </c>
      <c r="ES83">
        <v>37900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93</v>
      </c>
      <c r="FY83">
        <v>62</v>
      </c>
      <c r="GA83" t="s">
        <v>6</v>
      </c>
      <c r="GD83">
        <v>1</v>
      </c>
      <c r="GF83">
        <v>-1671348935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134"/>
        <v>0</v>
      </c>
      <c r="GM83">
        <f t="shared" si="135"/>
        <v>-60</v>
      </c>
      <c r="GN83">
        <f t="shared" si="136"/>
        <v>-60</v>
      </c>
      <c r="GO83">
        <f t="shared" si="137"/>
        <v>0</v>
      </c>
      <c r="GP83">
        <f t="shared" si="138"/>
        <v>0</v>
      </c>
      <c r="GR83">
        <v>0</v>
      </c>
      <c r="GS83">
        <v>3</v>
      </c>
      <c r="GT83">
        <v>0</v>
      </c>
      <c r="GU83" t="s">
        <v>6</v>
      </c>
      <c r="GV83">
        <f t="shared" si="139"/>
        <v>0</v>
      </c>
      <c r="GW83">
        <v>1</v>
      </c>
      <c r="GX83">
        <f t="shared" si="140"/>
        <v>0</v>
      </c>
      <c r="HA83">
        <v>0</v>
      </c>
      <c r="HB83">
        <v>0</v>
      </c>
      <c r="HC83">
        <f t="shared" si="141"/>
        <v>0</v>
      </c>
      <c r="HE83" t="s">
        <v>6</v>
      </c>
      <c r="HF83" t="s">
        <v>6</v>
      </c>
      <c r="HM83" t="s">
        <v>6</v>
      </c>
      <c r="HN83" t="s">
        <v>85</v>
      </c>
      <c r="HO83" t="s">
        <v>86</v>
      </c>
      <c r="HP83" t="s">
        <v>83</v>
      </c>
      <c r="HQ83" t="s">
        <v>83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195</v>
      </c>
      <c r="E84" t="s">
        <v>268</v>
      </c>
      <c r="F84" t="s">
        <v>269</v>
      </c>
      <c r="G84" t="s">
        <v>270</v>
      </c>
      <c r="H84" t="str">
        <f>'1.Ведомость'!C83</f>
        <v>т</v>
      </c>
      <c r="I84">
        <f>I78*J84</f>
        <v>-1.5960000000000002E-3</v>
      </c>
      <c r="J84">
        <v>-1E-3</v>
      </c>
      <c r="K84">
        <v>-1E-3</v>
      </c>
      <c r="O84">
        <f t="shared" si="105"/>
        <v>-122</v>
      </c>
      <c r="P84">
        <f t="shared" si="106"/>
        <v>-122</v>
      </c>
      <c r="Q84">
        <f t="shared" si="107"/>
        <v>0</v>
      </c>
      <c r="R84">
        <f t="shared" si="108"/>
        <v>0</v>
      </c>
      <c r="S84">
        <f t="shared" si="109"/>
        <v>0</v>
      </c>
      <c r="T84">
        <f t="shared" si="110"/>
        <v>0</v>
      </c>
      <c r="U84">
        <f t="shared" si="111"/>
        <v>0</v>
      </c>
      <c r="V84">
        <f t="shared" si="112"/>
        <v>0</v>
      </c>
      <c r="W84">
        <f t="shared" si="113"/>
        <v>0</v>
      </c>
      <c r="X84">
        <f t="shared" si="114"/>
        <v>0</v>
      </c>
      <c r="Y84">
        <f t="shared" si="115"/>
        <v>0</v>
      </c>
      <c r="AA84">
        <v>92803723</v>
      </c>
      <c r="AB84">
        <f t="shared" si="116"/>
        <v>7712</v>
      </c>
      <c r="AC84">
        <f t="shared" si="117"/>
        <v>7712</v>
      </c>
      <c r="AD84">
        <f t="shared" si="118"/>
        <v>0</v>
      </c>
      <c r="AE84">
        <f t="shared" si="119"/>
        <v>0</v>
      </c>
      <c r="AF84">
        <f t="shared" si="120"/>
        <v>0</v>
      </c>
      <c r="AG84">
        <f t="shared" si="121"/>
        <v>0</v>
      </c>
      <c r="AH84">
        <f t="shared" si="122"/>
        <v>0</v>
      </c>
      <c r="AI84">
        <f t="shared" si="123"/>
        <v>0</v>
      </c>
      <c r="AJ84">
        <f t="shared" si="124"/>
        <v>0</v>
      </c>
      <c r="AK84">
        <v>7712</v>
      </c>
      <c r="AL84">
        <v>7712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93</v>
      </c>
      <c r="AU84">
        <v>62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271</v>
      </c>
      <c r="BM84">
        <v>9001</v>
      </c>
      <c r="BN84">
        <v>0</v>
      </c>
      <c r="BO84" t="s">
        <v>6</v>
      </c>
      <c r="BP84">
        <v>0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93</v>
      </c>
      <c r="CA84">
        <v>62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125"/>
        <v>-122</v>
      </c>
      <c r="CQ84">
        <f t="shared" si="142"/>
        <v>76503.039999999994</v>
      </c>
      <c r="CR84">
        <f t="shared" si="143"/>
        <v>0</v>
      </c>
      <c r="CS84">
        <f t="shared" si="126"/>
        <v>0</v>
      </c>
      <c r="CT84">
        <f t="shared" si="127"/>
        <v>0</v>
      </c>
      <c r="CU84">
        <f t="shared" si="128"/>
        <v>0</v>
      </c>
      <c r="CV84">
        <f t="shared" si="129"/>
        <v>0</v>
      </c>
      <c r="CW84">
        <f t="shared" si="130"/>
        <v>0</v>
      </c>
      <c r="CX84">
        <f t="shared" si="131"/>
        <v>0</v>
      </c>
      <c r="CY84">
        <f t="shared" si="132"/>
        <v>0</v>
      </c>
      <c r="CZ84">
        <f t="shared" si="133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81</v>
      </c>
      <c r="DW84" t="s">
        <v>81</v>
      </c>
      <c r="DX84">
        <v>1000</v>
      </c>
      <c r="DZ84" t="s">
        <v>6</v>
      </c>
      <c r="EA84" t="s">
        <v>6</v>
      </c>
      <c r="EB84" t="s">
        <v>6</v>
      </c>
      <c r="EC84" t="s">
        <v>6</v>
      </c>
      <c r="EE84">
        <v>66696403</v>
      </c>
      <c r="EF84">
        <v>2</v>
      </c>
      <c r="EG84" t="s">
        <v>27</v>
      </c>
      <c r="EH84">
        <v>9</v>
      </c>
      <c r="EI84" t="s">
        <v>83</v>
      </c>
      <c r="EJ84">
        <v>1</v>
      </c>
      <c r="EK84">
        <v>9001</v>
      </c>
      <c r="EL84" t="s">
        <v>83</v>
      </c>
      <c r="EM84" t="s">
        <v>84</v>
      </c>
      <c r="EO84" t="s">
        <v>6</v>
      </c>
      <c r="EQ84">
        <v>0</v>
      </c>
      <c r="ER84">
        <v>7712</v>
      </c>
      <c r="ES84">
        <v>7712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93</v>
      </c>
      <c r="FY84">
        <v>62</v>
      </c>
      <c r="GA84" t="s">
        <v>6</v>
      </c>
      <c r="GD84">
        <v>1</v>
      </c>
      <c r="GF84">
        <v>-1915778085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134"/>
        <v>0</v>
      </c>
      <c r="GM84">
        <f t="shared" si="135"/>
        <v>-122</v>
      </c>
      <c r="GN84">
        <f t="shared" si="136"/>
        <v>-122</v>
      </c>
      <c r="GO84">
        <f t="shared" si="137"/>
        <v>0</v>
      </c>
      <c r="GP84">
        <f t="shared" si="138"/>
        <v>0</v>
      </c>
      <c r="GR84">
        <v>0</v>
      </c>
      <c r="GS84">
        <v>3</v>
      </c>
      <c r="GT84">
        <v>0</v>
      </c>
      <c r="GU84" t="s">
        <v>6</v>
      </c>
      <c r="GV84">
        <f t="shared" si="139"/>
        <v>0</v>
      </c>
      <c r="GW84">
        <v>1</v>
      </c>
      <c r="GX84">
        <f t="shared" si="140"/>
        <v>0</v>
      </c>
      <c r="HA84">
        <v>0</v>
      </c>
      <c r="HB84">
        <v>0</v>
      </c>
      <c r="HC84">
        <f t="shared" si="141"/>
        <v>0</v>
      </c>
      <c r="HE84" t="s">
        <v>6</v>
      </c>
      <c r="HF84" t="s">
        <v>6</v>
      </c>
      <c r="HM84" t="s">
        <v>6</v>
      </c>
      <c r="HN84" t="s">
        <v>85</v>
      </c>
      <c r="HO84" t="s">
        <v>86</v>
      </c>
      <c r="HP84" t="s">
        <v>83</v>
      </c>
      <c r="HQ84" t="s">
        <v>83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196</v>
      </c>
      <c r="E85" t="s">
        <v>272</v>
      </c>
      <c r="F85" t="s">
        <v>273</v>
      </c>
      <c r="G85" t="s">
        <v>274</v>
      </c>
      <c r="H85" t="str">
        <f>'1.Ведомость'!C84</f>
        <v>10 м</v>
      </c>
      <c r="I85">
        <f>I78*J85</f>
        <v>-2.9845199999999999E-2</v>
      </c>
      <c r="J85">
        <v>-1.8699999999999998E-2</v>
      </c>
      <c r="K85">
        <v>-1.8700000000000001E-2</v>
      </c>
      <c r="O85">
        <f t="shared" si="105"/>
        <v>-15</v>
      </c>
      <c r="P85">
        <f t="shared" si="106"/>
        <v>-15</v>
      </c>
      <c r="Q85">
        <f t="shared" si="107"/>
        <v>0</v>
      </c>
      <c r="R85">
        <f t="shared" si="108"/>
        <v>0</v>
      </c>
      <c r="S85">
        <f t="shared" si="109"/>
        <v>0</v>
      </c>
      <c r="T85">
        <f t="shared" si="110"/>
        <v>0</v>
      </c>
      <c r="U85">
        <f t="shared" si="111"/>
        <v>0</v>
      </c>
      <c r="V85">
        <f t="shared" si="112"/>
        <v>0</v>
      </c>
      <c r="W85">
        <f t="shared" si="113"/>
        <v>0</v>
      </c>
      <c r="X85">
        <f t="shared" si="114"/>
        <v>0</v>
      </c>
      <c r="Y85">
        <f t="shared" si="115"/>
        <v>0</v>
      </c>
      <c r="AA85">
        <v>92803723</v>
      </c>
      <c r="AB85">
        <f t="shared" si="116"/>
        <v>50.24</v>
      </c>
      <c r="AC85">
        <f t="shared" si="117"/>
        <v>50.24</v>
      </c>
      <c r="AD85">
        <f t="shared" si="118"/>
        <v>0</v>
      </c>
      <c r="AE85">
        <f t="shared" si="119"/>
        <v>0</v>
      </c>
      <c r="AF85">
        <f t="shared" si="120"/>
        <v>0</v>
      </c>
      <c r="AG85">
        <f t="shared" si="121"/>
        <v>0</v>
      </c>
      <c r="AH85">
        <f t="shared" si="122"/>
        <v>0</v>
      </c>
      <c r="AI85">
        <f t="shared" si="123"/>
        <v>0</v>
      </c>
      <c r="AJ85">
        <f t="shared" si="124"/>
        <v>0</v>
      </c>
      <c r="AK85">
        <v>50.24</v>
      </c>
      <c r="AL85">
        <v>50.24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93</v>
      </c>
      <c r="AU85">
        <v>62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276</v>
      </c>
      <c r="BM85">
        <v>9001</v>
      </c>
      <c r="BN85">
        <v>0</v>
      </c>
      <c r="BO85" t="s">
        <v>6</v>
      </c>
      <c r="BP85">
        <v>0</v>
      </c>
      <c r="BQ85">
        <v>2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93</v>
      </c>
      <c r="CA85">
        <v>62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125"/>
        <v>-15</v>
      </c>
      <c r="CQ85">
        <f t="shared" si="142"/>
        <v>498.38080000000002</v>
      </c>
      <c r="CR85">
        <f t="shared" si="143"/>
        <v>0</v>
      </c>
      <c r="CS85">
        <f t="shared" si="126"/>
        <v>0</v>
      </c>
      <c r="CT85">
        <f t="shared" si="127"/>
        <v>0</v>
      </c>
      <c r="CU85">
        <f t="shared" si="128"/>
        <v>0</v>
      </c>
      <c r="CV85">
        <f t="shared" si="129"/>
        <v>0</v>
      </c>
      <c r="CW85">
        <f t="shared" si="130"/>
        <v>0</v>
      </c>
      <c r="CX85">
        <f t="shared" si="131"/>
        <v>0</v>
      </c>
      <c r="CY85">
        <f t="shared" si="132"/>
        <v>0</v>
      </c>
      <c r="CZ85">
        <f t="shared" si="133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275</v>
      </c>
      <c r="DW85" t="s">
        <v>275</v>
      </c>
      <c r="DX85">
        <v>10</v>
      </c>
      <c r="DZ85" t="s">
        <v>6</v>
      </c>
      <c r="EA85" t="s">
        <v>6</v>
      </c>
      <c r="EB85" t="s">
        <v>6</v>
      </c>
      <c r="EC85" t="s">
        <v>6</v>
      </c>
      <c r="EE85">
        <v>66696403</v>
      </c>
      <c r="EF85">
        <v>2</v>
      </c>
      <c r="EG85" t="s">
        <v>27</v>
      </c>
      <c r="EH85">
        <v>9</v>
      </c>
      <c r="EI85" t="s">
        <v>83</v>
      </c>
      <c r="EJ85">
        <v>1</v>
      </c>
      <c r="EK85">
        <v>9001</v>
      </c>
      <c r="EL85" t="s">
        <v>83</v>
      </c>
      <c r="EM85" t="s">
        <v>84</v>
      </c>
      <c r="EO85" t="s">
        <v>6</v>
      </c>
      <c r="EQ85">
        <v>0</v>
      </c>
      <c r="ER85">
        <v>50.24</v>
      </c>
      <c r="ES85">
        <v>50.24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93</v>
      </c>
      <c r="FY85">
        <v>62</v>
      </c>
      <c r="GA85" t="s">
        <v>6</v>
      </c>
      <c r="GD85">
        <v>1</v>
      </c>
      <c r="GF85">
        <v>581091037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134"/>
        <v>0</v>
      </c>
      <c r="GM85">
        <f t="shared" si="135"/>
        <v>-15</v>
      </c>
      <c r="GN85">
        <f t="shared" si="136"/>
        <v>-15</v>
      </c>
      <c r="GO85">
        <f t="shared" si="137"/>
        <v>0</v>
      </c>
      <c r="GP85">
        <f t="shared" si="138"/>
        <v>0</v>
      </c>
      <c r="GR85">
        <v>0</v>
      </c>
      <c r="GS85">
        <v>3</v>
      </c>
      <c r="GT85">
        <v>0</v>
      </c>
      <c r="GU85" t="s">
        <v>6</v>
      </c>
      <c r="GV85">
        <f t="shared" si="139"/>
        <v>0</v>
      </c>
      <c r="GW85">
        <v>1</v>
      </c>
      <c r="GX85">
        <f t="shared" si="140"/>
        <v>0</v>
      </c>
      <c r="HA85">
        <v>0</v>
      </c>
      <c r="HB85">
        <v>0</v>
      </c>
      <c r="HC85">
        <f t="shared" si="141"/>
        <v>0</v>
      </c>
      <c r="HE85" t="s">
        <v>6</v>
      </c>
      <c r="HF85" t="s">
        <v>6</v>
      </c>
      <c r="HM85" t="s">
        <v>6</v>
      </c>
      <c r="HN85" t="s">
        <v>85</v>
      </c>
      <c r="HO85" t="s">
        <v>86</v>
      </c>
      <c r="HP85" t="s">
        <v>83</v>
      </c>
      <c r="HQ85" t="s">
        <v>83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198</v>
      </c>
      <c r="E86" t="s">
        <v>277</v>
      </c>
      <c r="F86" t="s">
        <v>278</v>
      </c>
      <c r="G86" t="s">
        <v>279</v>
      </c>
      <c r="H86" t="str">
        <f>'1.Ведомость'!C85</f>
        <v>т</v>
      </c>
      <c r="I86">
        <f>I78*J86</f>
        <v>-3.0961999999999999E-3</v>
      </c>
      <c r="J86">
        <v>-1.9399749373433582E-3</v>
      </c>
      <c r="K86">
        <v>-1.9400000000000001E-3</v>
      </c>
      <c r="O86">
        <f t="shared" si="105"/>
        <v>-151</v>
      </c>
      <c r="P86">
        <f t="shared" si="106"/>
        <v>-151</v>
      </c>
      <c r="Q86">
        <f t="shared" si="107"/>
        <v>0</v>
      </c>
      <c r="R86">
        <f t="shared" si="108"/>
        <v>0</v>
      </c>
      <c r="S86">
        <f t="shared" si="109"/>
        <v>0</v>
      </c>
      <c r="T86">
        <f t="shared" si="110"/>
        <v>0</v>
      </c>
      <c r="U86">
        <f t="shared" si="111"/>
        <v>0</v>
      </c>
      <c r="V86">
        <f t="shared" si="112"/>
        <v>0</v>
      </c>
      <c r="W86">
        <f t="shared" si="113"/>
        <v>0</v>
      </c>
      <c r="X86">
        <f t="shared" si="114"/>
        <v>0</v>
      </c>
      <c r="Y86">
        <f t="shared" si="115"/>
        <v>0</v>
      </c>
      <c r="AA86">
        <v>92803723</v>
      </c>
      <c r="AB86">
        <f t="shared" si="116"/>
        <v>4920</v>
      </c>
      <c r="AC86">
        <f t="shared" si="117"/>
        <v>4920</v>
      </c>
      <c r="AD86">
        <f t="shared" si="118"/>
        <v>0</v>
      </c>
      <c r="AE86">
        <f t="shared" si="119"/>
        <v>0</v>
      </c>
      <c r="AF86">
        <f t="shared" si="120"/>
        <v>0</v>
      </c>
      <c r="AG86">
        <f t="shared" si="121"/>
        <v>0</v>
      </c>
      <c r="AH86">
        <f t="shared" si="122"/>
        <v>0</v>
      </c>
      <c r="AI86">
        <f t="shared" si="123"/>
        <v>0</v>
      </c>
      <c r="AJ86">
        <f t="shared" si="124"/>
        <v>0</v>
      </c>
      <c r="AK86">
        <v>4920</v>
      </c>
      <c r="AL86">
        <v>4920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93</v>
      </c>
      <c r="AU86">
        <v>62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280</v>
      </c>
      <c r="BM86">
        <v>9001</v>
      </c>
      <c r="BN86">
        <v>0</v>
      </c>
      <c r="BO86" t="s">
        <v>6</v>
      </c>
      <c r="BP86">
        <v>0</v>
      </c>
      <c r="BQ86">
        <v>2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93</v>
      </c>
      <c r="CA86">
        <v>62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125"/>
        <v>-151</v>
      </c>
      <c r="CQ86">
        <f t="shared" si="142"/>
        <v>48806.400000000001</v>
      </c>
      <c r="CR86">
        <f t="shared" si="143"/>
        <v>0</v>
      </c>
      <c r="CS86">
        <f t="shared" si="126"/>
        <v>0</v>
      </c>
      <c r="CT86">
        <f t="shared" si="127"/>
        <v>0</v>
      </c>
      <c r="CU86">
        <f t="shared" si="128"/>
        <v>0</v>
      </c>
      <c r="CV86">
        <f t="shared" si="129"/>
        <v>0</v>
      </c>
      <c r="CW86">
        <f t="shared" si="130"/>
        <v>0</v>
      </c>
      <c r="CX86">
        <f t="shared" si="131"/>
        <v>0</v>
      </c>
      <c r="CY86">
        <f t="shared" si="132"/>
        <v>0</v>
      </c>
      <c r="CZ86">
        <f t="shared" si="133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81</v>
      </c>
      <c r="DW86" t="s">
        <v>81</v>
      </c>
      <c r="DX86">
        <v>1000</v>
      </c>
      <c r="DZ86" t="s">
        <v>6</v>
      </c>
      <c r="EA86" t="s">
        <v>6</v>
      </c>
      <c r="EB86" t="s">
        <v>6</v>
      </c>
      <c r="EC86" t="s">
        <v>6</v>
      </c>
      <c r="EE86">
        <v>66696403</v>
      </c>
      <c r="EF86">
        <v>2</v>
      </c>
      <c r="EG86" t="s">
        <v>27</v>
      </c>
      <c r="EH86">
        <v>9</v>
      </c>
      <c r="EI86" t="s">
        <v>83</v>
      </c>
      <c r="EJ86">
        <v>1</v>
      </c>
      <c r="EK86">
        <v>9001</v>
      </c>
      <c r="EL86" t="s">
        <v>83</v>
      </c>
      <c r="EM86" t="s">
        <v>84</v>
      </c>
      <c r="EO86" t="s">
        <v>6</v>
      </c>
      <c r="EQ86">
        <v>0</v>
      </c>
      <c r="ER86">
        <v>4920</v>
      </c>
      <c r="ES86">
        <v>4920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93</v>
      </c>
      <c r="FY86">
        <v>62</v>
      </c>
      <c r="GA86" t="s">
        <v>6</v>
      </c>
      <c r="GD86">
        <v>1</v>
      </c>
      <c r="GF86">
        <v>834877976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34"/>
        <v>0</v>
      </c>
      <c r="GM86">
        <f t="shared" si="135"/>
        <v>-151</v>
      </c>
      <c r="GN86">
        <f t="shared" si="136"/>
        <v>-151</v>
      </c>
      <c r="GO86">
        <f t="shared" si="137"/>
        <v>0</v>
      </c>
      <c r="GP86">
        <f t="shared" si="138"/>
        <v>0</v>
      </c>
      <c r="GR86">
        <v>0</v>
      </c>
      <c r="GS86">
        <v>3</v>
      </c>
      <c r="GT86">
        <v>0</v>
      </c>
      <c r="GU86" t="s">
        <v>6</v>
      </c>
      <c r="GV86">
        <f t="shared" si="139"/>
        <v>0</v>
      </c>
      <c r="GW86">
        <v>1</v>
      </c>
      <c r="GX86">
        <f t="shared" si="140"/>
        <v>0</v>
      </c>
      <c r="HA86">
        <v>0</v>
      </c>
      <c r="HB86">
        <v>0</v>
      </c>
      <c r="HC86">
        <f t="shared" si="141"/>
        <v>0</v>
      </c>
      <c r="HE86" t="s">
        <v>6</v>
      </c>
      <c r="HF86" t="s">
        <v>6</v>
      </c>
      <c r="HM86" t="s">
        <v>6</v>
      </c>
      <c r="HN86" t="s">
        <v>85</v>
      </c>
      <c r="HO86" t="s">
        <v>86</v>
      </c>
      <c r="HP86" t="s">
        <v>83</v>
      </c>
      <c r="HQ86" t="s">
        <v>83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ROW(SmtRes!A205)</f>
        <v>205</v>
      </c>
      <c r="D87">
        <f>ROW(EtalonRes!A198)</f>
        <v>198</v>
      </c>
      <c r="E87" t="s">
        <v>281</v>
      </c>
      <c r="F87" t="s">
        <v>282</v>
      </c>
      <c r="G87" t="s">
        <v>283</v>
      </c>
      <c r="H87" t="s">
        <v>100</v>
      </c>
      <c r="I87">
        <v>0.6</v>
      </c>
      <c r="J87">
        <v>0</v>
      </c>
      <c r="K87">
        <v>0.6</v>
      </c>
      <c r="O87">
        <f t="shared" si="105"/>
        <v>1570</v>
      </c>
      <c r="P87">
        <f t="shared" si="106"/>
        <v>0</v>
      </c>
      <c r="Q87">
        <f t="shared" si="107"/>
        <v>0</v>
      </c>
      <c r="R87">
        <f t="shared" si="108"/>
        <v>0</v>
      </c>
      <c r="S87">
        <f t="shared" si="109"/>
        <v>1570</v>
      </c>
      <c r="T87">
        <f t="shared" si="110"/>
        <v>0</v>
      </c>
      <c r="U87">
        <f t="shared" si="111"/>
        <v>4.1040000000000001</v>
      </c>
      <c r="V87">
        <f t="shared" si="112"/>
        <v>0</v>
      </c>
      <c r="W87">
        <f t="shared" si="113"/>
        <v>0</v>
      </c>
      <c r="X87">
        <f t="shared" si="114"/>
        <v>1617</v>
      </c>
      <c r="Y87">
        <f t="shared" si="115"/>
        <v>926</v>
      </c>
      <c r="AA87">
        <v>92803723</v>
      </c>
      <c r="AB87">
        <f t="shared" si="116"/>
        <v>58.35</v>
      </c>
      <c r="AC87">
        <f t="shared" si="117"/>
        <v>0</v>
      </c>
      <c r="AD87">
        <f t="shared" si="118"/>
        <v>0</v>
      </c>
      <c r="AE87">
        <f t="shared" si="119"/>
        <v>0</v>
      </c>
      <c r="AF87">
        <f t="shared" si="120"/>
        <v>58.35</v>
      </c>
      <c r="AG87">
        <f t="shared" si="121"/>
        <v>0</v>
      </c>
      <c r="AH87">
        <f t="shared" si="122"/>
        <v>6.84</v>
      </c>
      <c r="AI87">
        <f t="shared" si="123"/>
        <v>0</v>
      </c>
      <c r="AJ87">
        <f t="shared" si="124"/>
        <v>0</v>
      </c>
      <c r="AK87">
        <v>58.35</v>
      </c>
      <c r="AL87">
        <v>0</v>
      </c>
      <c r="AM87">
        <v>0</v>
      </c>
      <c r="AN87">
        <v>0</v>
      </c>
      <c r="AO87">
        <v>58.35</v>
      </c>
      <c r="AP87">
        <v>0</v>
      </c>
      <c r="AQ87">
        <v>6.84</v>
      </c>
      <c r="AR87">
        <v>0</v>
      </c>
      <c r="AS87">
        <v>0</v>
      </c>
      <c r="AT87">
        <v>103</v>
      </c>
      <c r="AU87">
        <v>59</v>
      </c>
      <c r="AV87">
        <v>1</v>
      </c>
      <c r="AW87">
        <v>1</v>
      </c>
      <c r="AZ87">
        <v>1</v>
      </c>
      <c r="BA87">
        <v>44.85</v>
      </c>
      <c r="BB87">
        <v>15.72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0</v>
      </c>
      <c r="BI87">
        <v>1</v>
      </c>
      <c r="BJ87" t="s">
        <v>284</v>
      </c>
      <c r="BM87">
        <v>46001</v>
      </c>
      <c r="BN87">
        <v>0</v>
      </c>
      <c r="BO87" t="s">
        <v>6</v>
      </c>
      <c r="BP87">
        <v>0</v>
      </c>
      <c r="BQ87">
        <v>2</v>
      </c>
      <c r="BR87">
        <v>0</v>
      </c>
      <c r="BS87">
        <v>44.85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103</v>
      </c>
      <c r="CA87">
        <v>59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125"/>
        <v>1570</v>
      </c>
      <c r="CQ87">
        <f t="shared" si="142"/>
        <v>0</v>
      </c>
      <c r="CR87">
        <f t="shared" si="143"/>
        <v>0</v>
      </c>
      <c r="CS87">
        <f t="shared" si="126"/>
        <v>0</v>
      </c>
      <c r="CT87">
        <f t="shared" si="127"/>
        <v>2616.9974999999999</v>
      </c>
      <c r="CU87">
        <f t="shared" si="128"/>
        <v>0</v>
      </c>
      <c r="CV87">
        <f t="shared" si="129"/>
        <v>6.84</v>
      </c>
      <c r="CW87">
        <f t="shared" si="130"/>
        <v>0</v>
      </c>
      <c r="CX87">
        <f t="shared" si="131"/>
        <v>0</v>
      </c>
      <c r="CY87">
        <f t="shared" si="132"/>
        <v>1617.1</v>
      </c>
      <c r="CZ87">
        <f t="shared" si="133"/>
        <v>926.3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100</v>
      </c>
      <c r="DW87" t="s">
        <v>100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66696492</v>
      </c>
      <c r="EF87">
        <v>2</v>
      </c>
      <c r="EG87" t="s">
        <v>27</v>
      </c>
      <c r="EH87">
        <v>40</v>
      </c>
      <c r="EI87" t="s">
        <v>102</v>
      </c>
      <c r="EJ87">
        <v>1</v>
      </c>
      <c r="EK87">
        <v>46001</v>
      </c>
      <c r="EL87" t="s">
        <v>103</v>
      </c>
      <c r="EM87" t="s">
        <v>104</v>
      </c>
      <c r="EO87" t="s">
        <v>6</v>
      </c>
      <c r="EQ87">
        <v>1048576</v>
      </c>
      <c r="ER87">
        <v>58.35</v>
      </c>
      <c r="ES87">
        <v>0</v>
      </c>
      <c r="ET87">
        <v>0</v>
      </c>
      <c r="EU87">
        <v>0</v>
      </c>
      <c r="EV87">
        <v>58.35</v>
      </c>
      <c r="EW87">
        <v>6.84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103</v>
      </c>
      <c r="FY87">
        <v>59</v>
      </c>
      <c r="GA87" t="s">
        <v>6</v>
      </c>
      <c r="GD87">
        <v>1</v>
      </c>
      <c r="GF87">
        <v>-877774093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34"/>
        <v>0</v>
      </c>
      <c r="GM87">
        <f t="shared" si="135"/>
        <v>4113</v>
      </c>
      <c r="GN87">
        <f t="shared" si="136"/>
        <v>4113</v>
      </c>
      <c r="GO87">
        <f t="shared" si="137"/>
        <v>0</v>
      </c>
      <c r="GP87">
        <f t="shared" si="138"/>
        <v>0</v>
      </c>
      <c r="GR87">
        <v>0</v>
      </c>
      <c r="GS87">
        <v>3</v>
      </c>
      <c r="GT87">
        <v>0</v>
      </c>
      <c r="GU87" t="s">
        <v>6</v>
      </c>
      <c r="GV87">
        <f t="shared" si="139"/>
        <v>0</v>
      </c>
      <c r="GW87">
        <v>1</v>
      </c>
      <c r="GX87">
        <f t="shared" si="140"/>
        <v>0</v>
      </c>
      <c r="HA87">
        <v>0</v>
      </c>
      <c r="HB87">
        <v>0</v>
      </c>
      <c r="HC87">
        <f t="shared" si="141"/>
        <v>0</v>
      </c>
      <c r="HE87" t="s">
        <v>6</v>
      </c>
      <c r="HF87" t="s">
        <v>6</v>
      </c>
      <c r="HM87" t="s">
        <v>6</v>
      </c>
      <c r="HN87" t="s">
        <v>105</v>
      </c>
      <c r="HO87" t="s">
        <v>106</v>
      </c>
      <c r="HP87" t="s">
        <v>103</v>
      </c>
      <c r="HQ87" t="s">
        <v>103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204</v>
      </c>
      <c r="E88" t="s">
        <v>285</v>
      </c>
      <c r="F88" t="s">
        <v>108</v>
      </c>
      <c r="G88" t="s">
        <v>109</v>
      </c>
      <c r="H88" t="str">
        <f>'1.Ведомость'!C87</f>
        <v>РУБ</v>
      </c>
      <c r="I88">
        <f>I87*J88</f>
        <v>0.70199999999999996</v>
      </c>
      <c r="J88">
        <v>1.17</v>
      </c>
      <c r="K88">
        <v>1.17</v>
      </c>
      <c r="O88">
        <f t="shared" si="105"/>
        <v>7</v>
      </c>
      <c r="P88">
        <f t="shared" si="106"/>
        <v>7</v>
      </c>
      <c r="Q88">
        <f t="shared" si="107"/>
        <v>0</v>
      </c>
      <c r="R88">
        <f t="shared" si="108"/>
        <v>0</v>
      </c>
      <c r="S88">
        <f t="shared" si="109"/>
        <v>0</v>
      </c>
      <c r="T88">
        <f t="shared" si="110"/>
        <v>0</v>
      </c>
      <c r="U88">
        <f t="shared" si="111"/>
        <v>0</v>
      </c>
      <c r="V88">
        <f t="shared" si="112"/>
        <v>0</v>
      </c>
      <c r="W88">
        <f t="shared" si="113"/>
        <v>0</v>
      </c>
      <c r="X88">
        <f t="shared" si="114"/>
        <v>0</v>
      </c>
      <c r="Y88">
        <f t="shared" si="115"/>
        <v>0</v>
      </c>
      <c r="AA88">
        <v>92803723</v>
      </c>
      <c r="AB88">
        <f t="shared" si="116"/>
        <v>1</v>
      </c>
      <c r="AC88">
        <f t="shared" si="117"/>
        <v>1</v>
      </c>
      <c r="AD88">
        <f t="shared" si="118"/>
        <v>0</v>
      </c>
      <c r="AE88">
        <f t="shared" si="119"/>
        <v>0</v>
      </c>
      <c r="AF88">
        <f t="shared" si="120"/>
        <v>0</v>
      </c>
      <c r="AG88">
        <f t="shared" si="121"/>
        <v>0</v>
      </c>
      <c r="AH88">
        <f t="shared" si="122"/>
        <v>0</v>
      </c>
      <c r="AI88">
        <f t="shared" si="123"/>
        <v>0</v>
      </c>
      <c r="AJ88">
        <f t="shared" si="124"/>
        <v>0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103</v>
      </c>
      <c r="AU88">
        <v>59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111</v>
      </c>
      <c r="BM88">
        <v>46001</v>
      </c>
      <c r="BN88">
        <v>0</v>
      </c>
      <c r="BO88" t="s">
        <v>6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103</v>
      </c>
      <c r="CA88">
        <v>59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125"/>
        <v>7</v>
      </c>
      <c r="CQ88">
        <f t="shared" si="142"/>
        <v>9.92</v>
      </c>
      <c r="CR88">
        <f t="shared" si="143"/>
        <v>0</v>
      </c>
      <c r="CS88">
        <f t="shared" si="126"/>
        <v>0</v>
      </c>
      <c r="CT88">
        <f t="shared" si="127"/>
        <v>0</v>
      </c>
      <c r="CU88">
        <f t="shared" si="128"/>
        <v>0</v>
      </c>
      <c r="CV88">
        <f t="shared" si="129"/>
        <v>0</v>
      </c>
      <c r="CW88">
        <f t="shared" si="130"/>
        <v>0</v>
      </c>
      <c r="CX88">
        <f t="shared" si="131"/>
        <v>0</v>
      </c>
      <c r="CY88">
        <f t="shared" si="132"/>
        <v>0</v>
      </c>
      <c r="CZ88">
        <f t="shared" si="133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110</v>
      </c>
      <c r="DW88" t="s">
        <v>110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66696492</v>
      </c>
      <c r="EF88">
        <v>2</v>
      </c>
      <c r="EG88" t="s">
        <v>27</v>
      </c>
      <c r="EH88">
        <v>40</v>
      </c>
      <c r="EI88" t="s">
        <v>102</v>
      </c>
      <c r="EJ88">
        <v>1</v>
      </c>
      <c r="EK88">
        <v>46001</v>
      </c>
      <c r="EL88" t="s">
        <v>103</v>
      </c>
      <c r="EM88" t="s">
        <v>104</v>
      </c>
      <c r="EO88" t="s">
        <v>6</v>
      </c>
      <c r="EQ88">
        <v>0</v>
      </c>
      <c r="ER88">
        <v>1</v>
      </c>
      <c r="ES88">
        <v>1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103</v>
      </c>
      <c r="FY88">
        <v>59</v>
      </c>
      <c r="GA88" t="s">
        <v>6</v>
      </c>
      <c r="GD88">
        <v>1</v>
      </c>
      <c r="GF88">
        <v>933151182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34"/>
        <v>0</v>
      </c>
      <c r="GM88">
        <f t="shared" si="135"/>
        <v>7</v>
      </c>
      <c r="GN88">
        <f t="shared" si="136"/>
        <v>7</v>
      </c>
      <c r="GO88">
        <f t="shared" si="137"/>
        <v>0</v>
      </c>
      <c r="GP88">
        <f t="shared" si="138"/>
        <v>0</v>
      </c>
      <c r="GR88">
        <v>0</v>
      </c>
      <c r="GS88">
        <v>3</v>
      </c>
      <c r="GT88">
        <v>0</v>
      </c>
      <c r="GU88" t="s">
        <v>6</v>
      </c>
      <c r="GV88">
        <f t="shared" si="139"/>
        <v>0</v>
      </c>
      <c r="GW88">
        <v>1</v>
      </c>
      <c r="GX88">
        <f t="shared" si="140"/>
        <v>0</v>
      </c>
      <c r="HA88">
        <v>0</v>
      </c>
      <c r="HB88">
        <v>0</v>
      </c>
      <c r="HC88">
        <f t="shared" si="141"/>
        <v>0</v>
      </c>
      <c r="HE88" t="s">
        <v>6</v>
      </c>
      <c r="HF88" t="s">
        <v>6</v>
      </c>
      <c r="HM88" t="s">
        <v>6</v>
      </c>
      <c r="HN88" t="s">
        <v>105</v>
      </c>
      <c r="HO88" t="s">
        <v>106</v>
      </c>
      <c r="HP88" t="s">
        <v>103</v>
      </c>
      <c r="HQ88" t="s">
        <v>103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205</v>
      </c>
      <c r="E89" t="s">
        <v>286</v>
      </c>
      <c r="F89" t="s">
        <v>287</v>
      </c>
      <c r="G89" t="s">
        <v>288</v>
      </c>
      <c r="H89" t="s">
        <v>37</v>
      </c>
      <c r="I89">
        <f>I87*J89</f>
        <v>0</v>
      </c>
      <c r="J89">
        <v>0</v>
      </c>
      <c r="K89">
        <v>0</v>
      </c>
      <c r="O89">
        <f t="shared" si="105"/>
        <v>0</v>
      </c>
      <c r="P89">
        <f t="shared" si="106"/>
        <v>0</v>
      </c>
      <c r="Q89">
        <f t="shared" si="107"/>
        <v>0</v>
      </c>
      <c r="R89">
        <f t="shared" si="108"/>
        <v>0</v>
      </c>
      <c r="S89">
        <f t="shared" si="109"/>
        <v>0</v>
      </c>
      <c r="T89">
        <f t="shared" si="110"/>
        <v>0</v>
      </c>
      <c r="U89">
        <f t="shared" si="111"/>
        <v>0</v>
      </c>
      <c r="V89">
        <f t="shared" si="112"/>
        <v>0</v>
      </c>
      <c r="W89">
        <f t="shared" si="113"/>
        <v>0</v>
      </c>
      <c r="X89">
        <f t="shared" si="114"/>
        <v>0</v>
      </c>
      <c r="Y89">
        <f t="shared" si="115"/>
        <v>0</v>
      </c>
      <c r="AA89">
        <v>92803723</v>
      </c>
      <c r="AB89">
        <f t="shared" si="116"/>
        <v>0</v>
      </c>
      <c r="AC89">
        <f t="shared" si="117"/>
        <v>0</v>
      </c>
      <c r="AD89">
        <f t="shared" si="118"/>
        <v>0</v>
      </c>
      <c r="AE89">
        <f t="shared" si="119"/>
        <v>0</v>
      </c>
      <c r="AF89">
        <f t="shared" si="120"/>
        <v>0</v>
      </c>
      <c r="AG89">
        <f t="shared" si="121"/>
        <v>0</v>
      </c>
      <c r="AH89">
        <f t="shared" si="122"/>
        <v>0</v>
      </c>
      <c r="AI89">
        <f t="shared" si="123"/>
        <v>0</v>
      </c>
      <c r="AJ89">
        <f t="shared" si="124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103</v>
      </c>
      <c r="AU89">
        <v>59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6</v>
      </c>
      <c r="BM89">
        <v>46001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103</v>
      </c>
      <c r="CA89">
        <v>59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125"/>
        <v>0</v>
      </c>
      <c r="CQ89">
        <f t="shared" si="142"/>
        <v>0</v>
      </c>
      <c r="CR89">
        <f t="shared" si="143"/>
        <v>0</v>
      </c>
      <c r="CS89">
        <f t="shared" si="126"/>
        <v>0</v>
      </c>
      <c r="CT89">
        <f t="shared" si="127"/>
        <v>0</v>
      </c>
      <c r="CU89">
        <f t="shared" si="128"/>
        <v>0</v>
      </c>
      <c r="CV89">
        <f t="shared" si="129"/>
        <v>0</v>
      </c>
      <c r="CW89">
        <f t="shared" si="130"/>
        <v>0</v>
      </c>
      <c r="CX89">
        <f t="shared" si="131"/>
        <v>0</v>
      </c>
      <c r="CY89">
        <f t="shared" si="132"/>
        <v>0</v>
      </c>
      <c r="CZ89">
        <f t="shared" si="133"/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37</v>
      </c>
      <c r="DW89" t="s">
        <v>37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66696492</v>
      </c>
      <c r="EF89">
        <v>2</v>
      </c>
      <c r="EG89" t="s">
        <v>27</v>
      </c>
      <c r="EH89">
        <v>40</v>
      </c>
      <c r="EI89" t="s">
        <v>102</v>
      </c>
      <c r="EJ89">
        <v>1</v>
      </c>
      <c r="EK89">
        <v>46001</v>
      </c>
      <c r="EL89" t="s">
        <v>103</v>
      </c>
      <c r="EM89" t="s">
        <v>104</v>
      </c>
      <c r="EO89" t="s">
        <v>6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103</v>
      </c>
      <c r="FY89">
        <v>59</v>
      </c>
      <c r="GA89" t="s">
        <v>6</v>
      </c>
      <c r="GD89">
        <v>1</v>
      </c>
      <c r="GF89">
        <v>-529615532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34"/>
        <v>0</v>
      </c>
      <c r="GM89">
        <f t="shared" si="135"/>
        <v>0</v>
      </c>
      <c r="GN89">
        <f t="shared" si="136"/>
        <v>0</v>
      </c>
      <c r="GO89">
        <f t="shared" si="137"/>
        <v>0</v>
      </c>
      <c r="GP89">
        <f t="shared" si="138"/>
        <v>0</v>
      </c>
      <c r="GR89">
        <v>0</v>
      </c>
      <c r="GS89">
        <v>3</v>
      </c>
      <c r="GT89">
        <v>0</v>
      </c>
      <c r="GU89" t="s">
        <v>6</v>
      </c>
      <c r="GV89">
        <f t="shared" si="139"/>
        <v>0</v>
      </c>
      <c r="GW89">
        <v>1</v>
      </c>
      <c r="GX89">
        <f t="shared" si="140"/>
        <v>0</v>
      </c>
      <c r="HA89">
        <v>0</v>
      </c>
      <c r="HB89">
        <v>0</v>
      </c>
      <c r="HC89">
        <f t="shared" si="141"/>
        <v>0</v>
      </c>
      <c r="HE89" t="s">
        <v>6</v>
      </c>
      <c r="HF89" t="s">
        <v>6</v>
      </c>
      <c r="HM89" t="s">
        <v>6</v>
      </c>
      <c r="HN89" t="s">
        <v>105</v>
      </c>
      <c r="HO89" t="s">
        <v>106</v>
      </c>
      <c r="HP89" t="s">
        <v>103</v>
      </c>
      <c r="HQ89" t="s">
        <v>103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ROW(SmtRes!A208)</f>
        <v>208</v>
      </c>
      <c r="D90">
        <f>ROW(EtalonRes!A201)</f>
        <v>201</v>
      </c>
      <c r="E90" t="s">
        <v>289</v>
      </c>
      <c r="F90" t="s">
        <v>290</v>
      </c>
      <c r="G90" t="s">
        <v>291</v>
      </c>
      <c r="H90" t="s">
        <v>100</v>
      </c>
      <c r="I90">
        <v>-0.6</v>
      </c>
      <c r="J90">
        <v>0</v>
      </c>
      <c r="K90">
        <v>-0.6</v>
      </c>
      <c r="O90">
        <f t="shared" si="105"/>
        <v>-340</v>
      </c>
      <c r="P90">
        <f t="shared" si="106"/>
        <v>0</v>
      </c>
      <c r="Q90">
        <f t="shared" si="107"/>
        <v>0</v>
      </c>
      <c r="R90">
        <f t="shared" si="108"/>
        <v>0</v>
      </c>
      <c r="S90">
        <f t="shared" si="109"/>
        <v>-340</v>
      </c>
      <c r="T90">
        <f t="shared" si="110"/>
        <v>0</v>
      </c>
      <c r="U90">
        <f t="shared" si="111"/>
        <v>-0.89100000000000001</v>
      </c>
      <c r="V90">
        <f t="shared" si="112"/>
        <v>0</v>
      </c>
      <c r="W90">
        <f t="shared" si="113"/>
        <v>0</v>
      </c>
      <c r="X90">
        <f t="shared" si="114"/>
        <v>-350</v>
      </c>
      <c r="Y90">
        <f t="shared" si="115"/>
        <v>-201</v>
      </c>
      <c r="AA90">
        <v>92803723</v>
      </c>
      <c r="AB90">
        <f t="shared" si="116"/>
        <v>12.65</v>
      </c>
      <c r="AC90">
        <f>ROUND(((ES90*ROUND(5.5,7))),2)</f>
        <v>0</v>
      </c>
      <c r="AD90">
        <f>ROUND(((((ET90*ROUND(5.5,7)))-((EU90*ROUND(5.5,7))))+AE90),2)</f>
        <v>0</v>
      </c>
      <c r="AE90">
        <f>ROUND(((EU90*ROUND(5.5,7))),2)</f>
        <v>0</v>
      </c>
      <c r="AF90">
        <f>ROUND(((EV90*ROUND(5.5,7))),2)</f>
        <v>12.65</v>
      </c>
      <c r="AG90">
        <f t="shared" si="121"/>
        <v>0</v>
      </c>
      <c r="AH90">
        <f>((EW90*ROUND(5.5,7)))</f>
        <v>1.4850000000000001</v>
      </c>
      <c r="AI90">
        <f>((EX90*ROUND(5.5,7)))</f>
        <v>0</v>
      </c>
      <c r="AJ90">
        <f t="shared" si="124"/>
        <v>0</v>
      </c>
      <c r="AK90">
        <v>2.2999999999999998</v>
      </c>
      <c r="AL90">
        <v>0</v>
      </c>
      <c r="AM90">
        <v>0</v>
      </c>
      <c r="AN90">
        <v>0</v>
      </c>
      <c r="AO90">
        <v>2.2999999999999998</v>
      </c>
      <c r="AP90">
        <v>0</v>
      </c>
      <c r="AQ90">
        <v>0.27</v>
      </c>
      <c r="AR90">
        <v>0</v>
      </c>
      <c r="AS90">
        <v>0</v>
      </c>
      <c r="AT90">
        <v>103</v>
      </c>
      <c r="AU90">
        <v>59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292</v>
      </c>
      <c r="BM90">
        <v>46001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103</v>
      </c>
      <c r="CA90">
        <v>59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125"/>
        <v>-340</v>
      </c>
      <c r="CQ90">
        <f t="shared" si="142"/>
        <v>0</v>
      </c>
      <c r="CR90">
        <f t="shared" si="143"/>
        <v>0</v>
      </c>
      <c r="CS90">
        <f t="shared" si="126"/>
        <v>0</v>
      </c>
      <c r="CT90">
        <f t="shared" si="127"/>
        <v>567.35250000000008</v>
      </c>
      <c r="CU90">
        <f t="shared" si="128"/>
        <v>0</v>
      </c>
      <c r="CV90">
        <f t="shared" si="129"/>
        <v>1.4850000000000001</v>
      </c>
      <c r="CW90">
        <f t="shared" si="130"/>
        <v>0</v>
      </c>
      <c r="CX90">
        <f t="shared" si="131"/>
        <v>0</v>
      </c>
      <c r="CY90">
        <f t="shared" si="132"/>
        <v>-350.2</v>
      </c>
      <c r="CZ90">
        <f t="shared" si="133"/>
        <v>-200.6</v>
      </c>
      <c r="DC90" t="s">
        <v>6</v>
      </c>
      <c r="DD90" t="s">
        <v>293</v>
      </c>
      <c r="DE90" t="s">
        <v>293</v>
      </c>
      <c r="DF90" t="s">
        <v>293</v>
      </c>
      <c r="DG90" t="s">
        <v>293</v>
      </c>
      <c r="DH90" t="s">
        <v>6</v>
      </c>
      <c r="DI90" t="s">
        <v>293</v>
      </c>
      <c r="DJ90" t="s">
        <v>293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100</v>
      </c>
      <c r="DW90" t="s">
        <v>100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66696492</v>
      </c>
      <c r="EF90">
        <v>2</v>
      </c>
      <c r="EG90" t="s">
        <v>27</v>
      </c>
      <c r="EH90">
        <v>40</v>
      </c>
      <c r="EI90" t="s">
        <v>102</v>
      </c>
      <c r="EJ90">
        <v>1</v>
      </c>
      <c r="EK90">
        <v>46001</v>
      </c>
      <c r="EL90" t="s">
        <v>103</v>
      </c>
      <c r="EM90" t="s">
        <v>104</v>
      </c>
      <c r="EO90" t="s">
        <v>6</v>
      </c>
      <c r="EQ90">
        <v>1048576</v>
      </c>
      <c r="ER90">
        <v>2.2999999999999998</v>
      </c>
      <c r="ES90">
        <v>0</v>
      </c>
      <c r="ET90">
        <v>0</v>
      </c>
      <c r="EU90">
        <v>0</v>
      </c>
      <c r="EV90">
        <v>2.2999999999999998</v>
      </c>
      <c r="EW90">
        <v>0.27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59</v>
      </c>
      <c r="GA90" t="s">
        <v>6</v>
      </c>
      <c r="GD90">
        <v>1</v>
      </c>
      <c r="GF90">
        <v>-1102491614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34"/>
        <v>0</v>
      </c>
      <c r="GM90">
        <f t="shared" si="135"/>
        <v>-891</v>
      </c>
      <c r="GN90">
        <f t="shared" si="136"/>
        <v>-891</v>
      </c>
      <c r="GO90">
        <f t="shared" si="137"/>
        <v>0</v>
      </c>
      <c r="GP90">
        <f t="shared" si="138"/>
        <v>0</v>
      </c>
      <c r="GR90">
        <v>0</v>
      </c>
      <c r="GS90">
        <v>3</v>
      </c>
      <c r="GT90">
        <v>0</v>
      </c>
      <c r="GU90" t="s">
        <v>293</v>
      </c>
      <c r="GV90">
        <f>ROUND(((GT90*ROUND(5.5,7))),2)</f>
        <v>0</v>
      </c>
      <c r="GW90">
        <v>1</v>
      </c>
      <c r="GX90">
        <f t="shared" si="140"/>
        <v>0</v>
      </c>
      <c r="HA90">
        <v>0</v>
      </c>
      <c r="HB90">
        <v>0</v>
      </c>
      <c r="HC90">
        <f t="shared" si="141"/>
        <v>0</v>
      </c>
      <c r="HE90" t="s">
        <v>6</v>
      </c>
      <c r="HF90" t="s">
        <v>6</v>
      </c>
      <c r="HM90" t="s">
        <v>6</v>
      </c>
      <c r="HN90" t="s">
        <v>105</v>
      </c>
      <c r="HO90" t="s">
        <v>106</v>
      </c>
      <c r="HP90" t="s">
        <v>103</v>
      </c>
      <c r="HQ90" t="s">
        <v>103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207</v>
      </c>
      <c r="E91" t="s">
        <v>294</v>
      </c>
      <c r="F91" t="s">
        <v>108</v>
      </c>
      <c r="G91" t="s">
        <v>109</v>
      </c>
      <c r="H91" t="str">
        <f>'1.Ведомость'!C89</f>
        <v>РУБ</v>
      </c>
      <c r="I91">
        <f>I90*J91</f>
        <v>-0.16500000000000001</v>
      </c>
      <c r="J91">
        <v>0.27500000000000002</v>
      </c>
      <c r="K91">
        <v>0.05</v>
      </c>
      <c r="O91">
        <f t="shared" si="105"/>
        <v>-2</v>
      </c>
      <c r="P91">
        <f t="shared" si="106"/>
        <v>-2</v>
      </c>
      <c r="Q91">
        <f t="shared" si="107"/>
        <v>0</v>
      </c>
      <c r="R91">
        <f t="shared" si="108"/>
        <v>0</v>
      </c>
      <c r="S91">
        <f t="shared" si="109"/>
        <v>0</v>
      </c>
      <c r="T91">
        <f t="shared" si="110"/>
        <v>0</v>
      </c>
      <c r="U91">
        <f t="shared" si="111"/>
        <v>0</v>
      </c>
      <c r="V91">
        <f t="shared" si="112"/>
        <v>0</v>
      </c>
      <c r="W91">
        <f t="shared" si="113"/>
        <v>0</v>
      </c>
      <c r="X91">
        <f t="shared" si="114"/>
        <v>0</v>
      </c>
      <c r="Y91">
        <f t="shared" si="115"/>
        <v>0</v>
      </c>
      <c r="AA91">
        <v>92803723</v>
      </c>
      <c r="AB91">
        <f t="shared" si="116"/>
        <v>1</v>
      </c>
      <c r="AC91">
        <f>ROUND((ES91),2)</f>
        <v>1</v>
      </c>
      <c r="AD91">
        <f>ROUND((((ET91)-(EU91))+AE91),2)</f>
        <v>0</v>
      </c>
      <c r="AE91">
        <f t="shared" ref="AE91:AF95" si="144">ROUND((EU91),2)</f>
        <v>0</v>
      </c>
      <c r="AF91">
        <f t="shared" si="144"/>
        <v>0</v>
      </c>
      <c r="AG91">
        <f t="shared" si="121"/>
        <v>0</v>
      </c>
      <c r="AH91">
        <f t="shared" ref="AH91:AI95" si="145">(EW91)</f>
        <v>0</v>
      </c>
      <c r="AI91">
        <f t="shared" si="145"/>
        <v>0</v>
      </c>
      <c r="AJ91">
        <f t="shared" si="124"/>
        <v>0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103</v>
      </c>
      <c r="AU91">
        <v>59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111</v>
      </c>
      <c r="BM91">
        <v>46001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103</v>
      </c>
      <c r="CA91">
        <v>59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125"/>
        <v>-2</v>
      </c>
      <c r="CQ91">
        <f t="shared" si="142"/>
        <v>9.92</v>
      </c>
      <c r="CR91">
        <f t="shared" si="143"/>
        <v>0</v>
      </c>
      <c r="CS91">
        <f t="shared" si="126"/>
        <v>0</v>
      </c>
      <c r="CT91">
        <f t="shared" si="127"/>
        <v>0</v>
      </c>
      <c r="CU91">
        <f t="shared" si="128"/>
        <v>0</v>
      </c>
      <c r="CV91">
        <f t="shared" si="129"/>
        <v>0</v>
      </c>
      <c r="CW91">
        <f t="shared" si="130"/>
        <v>0</v>
      </c>
      <c r="CX91">
        <f t="shared" si="131"/>
        <v>0</v>
      </c>
      <c r="CY91">
        <f t="shared" si="132"/>
        <v>0</v>
      </c>
      <c r="CZ91">
        <f t="shared" si="133"/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110</v>
      </c>
      <c r="DW91" t="s">
        <v>110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66696492</v>
      </c>
      <c r="EF91">
        <v>2</v>
      </c>
      <c r="EG91" t="s">
        <v>27</v>
      </c>
      <c r="EH91">
        <v>40</v>
      </c>
      <c r="EI91" t="s">
        <v>102</v>
      </c>
      <c r="EJ91">
        <v>1</v>
      </c>
      <c r="EK91">
        <v>46001</v>
      </c>
      <c r="EL91" t="s">
        <v>103</v>
      </c>
      <c r="EM91" t="s">
        <v>104</v>
      </c>
      <c r="EO91" t="s">
        <v>6</v>
      </c>
      <c r="EQ91">
        <v>0</v>
      </c>
      <c r="ER91">
        <v>1</v>
      </c>
      <c r="ES91">
        <v>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103</v>
      </c>
      <c r="FY91">
        <v>59</v>
      </c>
      <c r="GA91" t="s">
        <v>6</v>
      </c>
      <c r="GD91">
        <v>1</v>
      </c>
      <c r="GF91">
        <v>933151182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34"/>
        <v>0</v>
      </c>
      <c r="GM91">
        <f t="shared" si="135"/>
        <v>-2</v>
      </c>
      <c r="GN91">
        <f t="shared" si="136"/>
        <v>-2</v>
      </c>
      <c r="GO91">
        <f t="shared" si="137"/>
        <v>0</v>
      </c>
      <c r="GP91">
        <f t="shared" si="138"/>
        <v>0</v>
      </c>
      <c r="GR91">
        <v>0</v>
      </c>
      <c r="GS91">
        <v>3</v>
      </c>
      <c r="GT91">
        <v>0</v>
      </c>
      <c r="GU91" t="s">
        <v>6</v>
      </c>
      <c r="GV91">
        <f>ROUND((GT91),2)</f>
        <v>0</v>
      </c>
      <c r="GW91">
        <v>1</v>
      </c>
      <c r="GX91">
        <f t="shared" si="140"/>
        <v>0</v>
      </c>
      <c r="HA91">
        <v>0</v>
      </c>
      <c r="HB91">
        <v>0</v>
      </c>
      <c r="HC91">
        <f t="shared" si="141"/>
        <v>0</v>
      </c>
      <c r="HE91" t="s">
        <v>6</v>
      </c>
      <c r="HF91" t="s">
        <v>6</v>
      </c>
      <c r="HM91" t="s">
        <v>293</v>
      </c>
      <c r="HN91" t="s">
        <v>105</v>
      </c>
      <c r="HO91" t="s">
        <v>106</v>
      </c>
      <c r="HP91" t="s">
        <v>103</v>
      </c>
      <c r="HQ91" t="s">
        <v>103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208</v>
      </c>
      <c r="E92" t="s">
        <v>295</v>
      </c>
      <c r="F92" t="s">
        <v>287</v>
      </c>
      <c r="G92" t="s">
        <v>288</v>
      </c>
      <c r="H92" t="s">
        <v>37</v>
      </c>
      <c r="I92">
        <f>I90*J92</f>
        <v>0</v>
      </c>
      <c r="J92">
        <v>0</v>
      </c>
      <c r="K92">
        <v>0</v>
      </c>
      <c r="O92">
        <f t="shared" si="105"/>
        <v>0</v>
      </c>
      <c r="P92">
        <f t="shared" si="106"/>
        <v>0</v>
      </c>
      <c r="Q92">
        <f t="shared" si="107"/>
        <v>0</v>
      </c>
      <c r="R92">
        <f t="shared" si="108"/>
        <v>0</v>
      </c>
      <c r="S92">
        <f t="shared" si="109"/>
        <v>0</v>
      </c>
      <c r="T92">
        <f t="shared" si="110"/>
        <v>0</v>
      </c>
      <c r="U92">
        <f t="shared" si="111"/>
        <v>0</v>
      </c>
      <c r="V92">
        <f t="shared" si="112"/>
        <v>0</v>
      </c>
      <c r="W92">
        <f t="shared" si="113"/>
        <v>0</v>
      </c>
      <c r="X92">
        <f t="shared" si="114"/>
        <v>0</v>
      </c>
      <c r="Y92">
        <f t="shared" si="115"/>
        <v>0</v>
      </c>
      <c r="AA92">
        <v>92803723</v>
      </c>
      <c r="AB92">
        <f t="shared" si="116"/>
        <v>0</v>
      </c>
      <c r="AC92">
        <f>ROUND((ES92),2)</f>
        <v>0</v>
      </c>
      <c r="AD92">
        <f>ROUND((((ET92)-(EU92))+AE92),2)</f>
        <v>0</v>
      </c>
      <c r="AE92">
        <f t="shared" si="144"/>
        <v>0</v>
      </c>
      <c r="AF92">
        <f t="shared" si="144"/>
        <v>0</v>
      </c>
      <c r="AG92">
        <f t="shared" si="121"/>
        <v>0</v>
      </c>
      <c r="AH92">
        <f t="shared" si="145"/>
        <v>0</v>
      </c>
      <c r="AI92">
        <f t="shared" si="145"/>
        <v>0</v>
      </c>
      <c r="AJ92">
        <f t="shared" si="124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103</v>
      </c>
      <c r="AU92">
        <v>59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46001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103</v>
      </c>
      <c r="CA92">
        <v>59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125"/>
        <v>0</v>
      </c>
      <c r="CQ92">
        <f t="shared" si="142"/>
        <v>0</v>
      </c>
      <c r="CR92">
        <f t="shared" si="143"/>
        <v>0</v>
      </c>
      <c r="CS92">
        <f t="shared" si="126"/>
        <v>0</v>
      </c>
      <c r="CT92">
        <f t="shared" si="127"/>
        <v>0</v>
      </c>
      <c r="CU92">
        <f t="shared" si="128"/>
        <v>0</v>
      </c>
      <c r="CV92">
        <f t="shared" si="129"/>
        <v>0</v>
      </c>
      <c r="CW92">
        <f t="shared" si="130"/>
        <v>0</v>
      </c>
      <c r="CX92">
        <f t="shared" si="131"/>
        <v>0</v>
      </c>
      <c r="CY92">
        <f t="shared" si="132"/>
        <v>0</v>
      </c>
      <c r="CZ92">
        <f t="shared" si="133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37</v>
      </c>
      <c r="DW92" t="s">
        <v>37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66696492</v>
      </c>
      <c r="EF92">
        <v>2</v>
      </c>
      <c r="EG92" t="s">
        <v>27</v>
      </c>
      <c r="EH92">
        <v>40</v>
      </c>
      <c r="EI92" t="s">
        <v>102</v>
      </c>
      <c r="EJ92">
        <v>1</v>
      </c>
      <c r="EK92">
        <v>46001</v>
      </c>
      <c r="EL92" t="s">
        <v>103</v>
      </c>
      <c r="EM92" t="s">
        <v>104</v>
      </c>
      <c r="EO92" t="s">
        <v>6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103</v>
      </c>
      <c r="FY92">
        <v>59</v>
      </c>
      <c r="GA92" t="s">
        <v>6</v>
      </c>
      <c r="GD92">
        <v>1</v>
      </c>
      <c r="GF92">
        <v>-529615532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134"/>
        <v>0</v>
      </c>
      <c r="GM92">
        <f t="shared" si="135"/>
        <v>0</v>
      </c>
      <c r="GN92">
        <f t="shared" si="136"/>
        <v>0</v>
      </c>
      <c r="GO92">
        <f t="shared" si="137"/>
        <v>0</v>
      </c>
      <c r="GP92">
        <f t="shared" si="138"/>
        <v>0</v>
      </c>
      <c r="GR92">
        <v>0</v>
      </c>
      <c r="GS92">
        <v>3</v>
      </c>
      <c r="GT92">
        <v>0</v>
      </c>
      <c r="GU92" t="s">
        <v>6</v>
      </c>
      <c r="GV92">
        <f>ROUND((GT92),2)</f>
        <v>0</v>
      </c>
      <c r="GW92">
        <v>1</v>
      </c>
      <c r="GX92">
        <f t="shared" si="140"/>
        <v>0</v>
      </c>
      <c r="HA92">
        <v>0</v>
      </c>
      <c r="HB92">
        <v>0</v>
      </c>
      <c r="HC92">
        <f t="shared" si="141"/>
        <v>0</v>
      </c>
      <c r="HE92" t="s">
        <v>6</v>
      </c>
      <c r="HF92" t="s">
        <v>6</v>
      </c>
      <c r="HM92" t="s">
        <v>293</v>
      </c>
      <c r="HN92" t="s">
        <v>105</v>
      </c>
      <c r="HO92" t="s">
        <v>106</v>
      </c>
      <c r="HP92" t="s">
        <v>103</v>
      </c>
      <c r="HQ92" t="s">
        <v>103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ROW(SmtRes!A211)</f>
        <v>211</v>
      </c>
      <c r="D93">
        <f>ROW(EtalonRes!A204)</f>
        <v>204</v>
      </c>
      <c r="E93" t="s">
        <v>296</v>
      </c>
      <c r="F93" t="s">
        <v>297</v>
      </c>
      <c r="G93" t="s">
        <v>298</v>
      </c>
      <c r="H93" t="s">
        <v>100</v>
      </c>
      <c r="I93">
        <v>0.98</v>
      </c>
      <c r="J93">
        <v>0</v>
      </c>
      <c r="K93">
        <v>0.98</v>
      </c>
      <c r="O93">
        <f t="shared" si="105"/>
        <v>2838</v>
      </c>
      <c r="P93">
        <f t="shared" si="106"/>
        <v>0</v>
      </c>
      <c r="Q93">
        <f t="shared" si="107"/>
        <v>0</v>
      </c>
      <c r="R93">
        <f t="shared" si="108"/>
        <v>0</v>
      </c>
      <c r="S93">
        <f t="shared" si="109"/>
        <v>2838</v>
      </c>
      <c r="T93">
        <f t="shared" si="110"/>
        <v>0</v>
      </c>
      <c r="U93">
        <f t="shared" si="111"/>
        <v>7.4185999999999996</v>
      </c>
      <c r="V93">
        <f t="shared" si="112"/>
        <v>0</v>
      </c>
      <c r="W93">
        <f t="shared" si="113"/>
        <v>0</v>
      </c>
      <c r="X93">
        <f t="shared" si="114"/>
        <v>2923</v>
      </c>
      <c r="Y93">
        <f t="shared" si="115"/>
        <v>1674</v>
      </c>
      <c r="AA93">
        <v>92803723</v>
      </c>
      <c r="AB93">
        <f t="shared" si="116"/>
        <v>64.569999999999993</v>
      </c>
      <c r="AC93">
        <f>ROUND((ES93),2)</f>
        <v>0</v>
      </c>
      <c r="AD93">
        <f>ROUND((((ET93)-(EU93))+AE93),2)</f>
        <v>0</v>
      </c>
      <c r="AE93">
        <f t="shared" si="144"/>
        <v>0</v>
      </c>
      <c r="AF93">
        <f t="shared" si="144"/>
        <v>64.569999999999993</v>
      </c>
      <c r="AG93">
        <f t="shared" si="121"/>
        <v>0</v>
      </c>
      <c r="AH93">
        <f t="shared" si="145"/>
        <v>7.57</v>
      </c>
      <c r="AI93">
        <f t="shared" si="145"/>
        <v>0</v>
      </c>
      <c r="AJ93">
        <f t="shared" si="124"/>
        <v>0</v>
      </c>
      <c r="AK93">
        <v>64.569999999999993</v>
      </c>
      <c r="AL93">
        <v>0</v>
      </c>
      <c r="AM93">
        <v>0</v>
      </c>
      <c r="AN93">
        <v>0</v>
      </c>
      <c r="AO93">
        <v>64.569999999999993</v>
      </c>
      <c r="AP93">
        <v>0</v>
      </c>
      <c r="AQ93">
        <v>7.57</v>
      </c>
      <c r="AR93">
        <v>0</v>
      </c>
      <c r="AS93">
        <v>0</v>
      </c>
      <c r="AT93">
        <v>103</v>
      </c>
      <c r="AU93">
        <v>59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299</v>
      </c>
      <c r="BM93">
        <v>46001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103</v>
      </c>
      <c r="CA93">
        <v>59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125"/>
        <v>2838</v>
      </c>
      <c r="CQ93">
        <f t="shared" si="142"/>
        <v>0</v>
      </c>
      <c r="CR93">
        <f t="shared" si="143"/>
        <v>0</v>
      </c>
      <c r="CS93">
        <f t="shared" si="126"/>
        <v>0</v>
      </c>
      <c r="CT93">
        <f t="shared" si="127"/>
        <v>2895.9644999999996</v>
      </c>
      <c r="CU93">
        <f t="shared" si="128"/>
        <v>0</v>
      </c>
      <c r="CV93">
        <f t="shared" si="129"/>
        <v>7.57</v>
      </c>
      <c r="CW93">
        <f t="shared" si="130"/>
        <v>0</v>
      </c>
      <c r="CX93">
        <f t="shared" si="131"/>
        <v>0</v>
      </c>
      <c r="CY93">
        <f t="shared" si="132"/>
        <v>2923.14</v>
      </c>
      <c r="CZ93">
        <f t="shared" si="133"/>
        <v>1674.42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100</v>
      </c>
      <c r="DW93" t="s">
        <v>100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66696492</v>
      </c>
      <c r="EF93">
        <v>2</v>
      </c>
      <c r="EG93" t="s">
        <v>27</v>
      </c>
      <c r="EH93">
        <v>40</v>
      </c>
      <c r="EI93" t="s">
        <v>102</v>
      </c>
      <c r="EJ93">
        <v>1</v>
      </c>
      <c r="EK93">
        <v>46001</v>
      </c>
      <c r="EL93" t="s">
        <v>103</v>
      </c>
      <c r="EM93" t="s">
        <v>104</v>
      </c>
      <c r="EO93" t="s">
        <v>6</v>
      </c>
      <c r="EQ93">
        <v>1048576</v>
      </c>
      <c r="ER93">
        <v>64.569999999999993</v>
      </c>
      <c r="ES93">
        <v>0</v>
      </c>
      <c r="ET93">
        <v>0</v>
      </c>
      <c r="EU93">
        <v>0</v>
      </c>
      <c r="EV93">
        <v>64.569999999999993</v>
      </c>
      <c r="EW93">
        <v>7.57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103</v>
      </c>
      <c r="FY93">
        <v>59</v>
      </c>
      <c r="GA93" t="s">
        <v>6</v>
      </c>
      <c r="GD93">
        <v>1</v>
      </c>
      <c r="GF93">
        <v>1795990120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34"/>
        <v>0</v>
      </c>
      <c r="GM93">
        <f t="shared" si="135"/>
        <v>7435</v>
      </c>
      <c r="GN93">
        <f t="shared" si="136"/>
        <v>7435</v>
      </c>
      <c r="GO93">
        <f t="shared" si="137"/>
        <v>0</v>
      </c>
      <c r="GP93">
        <f t="shared" si="138"/>
        <v>0</v>
      </c>
      <c r="GR93">
        <v>0</v>
      </c>
      <c r="GS93">
        <v>3</v>
      </c>
      <c r="GT93">
        <v>0</v>
      </c>
      <c r="GU93" t="s">
        <v>6</v>
      </c>
      <c r="GV93">
        <f>ROUND((GT93),2)</f>
        <v>0</v>
      </c>
      <c r="GW93">
        <v>1</v>
      </c>
      <c r="GX93">
        <f t="shared" si="140"/>
        <v>0</v>
      </c>
      <c r="HA93">
        <v>0</v>
      </c>
      <c r="HB93">
        <v>0</v>
      </c>
      <c r="HC93">
        <f t="shared" si="141"/>
        <v>0</v>
      </c>
      <c r="HE93" t="s">
        <v>6</v>
      </c>
      <c r="HF93" t="s">
        <v>6</v>
      </c>
      <c r="HM93" t="s">
        <v>6</v>
      </c>
      <c r="HN93" t="s">
        <v>105</v>
      </c>
      <c r="HO93" t="s">
        <v>106</v>
      </c>
      <c r="HP93" t="s">
        <v>103</v>
      </c>
      <c r="HQ93" t="s">
        <v>103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210</v>
      </c>
      <c r="E94" t="s">
        <v>300</v>
      </c>
      <c r="F94" t="s">
        <v>108</v>
      </c>
      <c r="G94" t="s">
        <v>109</v>
      </c>
      <c r="H94" t="str">
        <f>'1.Ведомость'!C91</f>
        <v>РУБ</v>
      </c>
      <c r="I94">
        <f>I93*J94</f>
        <v>1.2642</v>
      </c>
      <c r="J94">
        <v>1.29</v>
      </c>
      <c r="K94">
        <v>1.29</v>
      </c>
      <c r="O94">
        <f t="shared" si="105"/>
        <v>13</v>
      </c>
      <c r="P94">
        <f t="shared" si="106"/>
        <v>13</v>
      </c>
      <c r="Q94">
        <f t="shared" si="107"/>
        <v>0</v>
      </c>
      <c r="R94">
        <f t="shared" si="108"/>
        <v>0</v>
      </c>
      <c r="S94">
        <f t="shared" si="109"/>
        <v>0</v>
      </c>
      <c r="T94">
        <f t="shared" si="110"/>
        <v>0</v>
      </c>
      <c r="U94">
        <f t="shared" si="111"/>
        <v>0</v>
      </c>
      <c r="V94">
        <f t="shared" si="112"/>
        <v>0</v>
      </c>
      <c r="W94">
        <f t="shared" si="113"/>
        <v>0</v>
      </c>
      <c r="X94">
        <f t="shared" si="114"/>
        <v>0</v>
      </c>
      <c r="Y94">
        <f t="shared" si="115"/>
        <v>0</v>
      </c>
      <c r="AA94">
        <v>92803723</v>
      </c>
      <c r="AB94">
        <f t="shared" si="116"/>
        <v>1</v>
      </c>
      <c r="AC94">
        <f>ROUND((ES94),2)</f>
        <v>1</v>
      </c>
      <c r="AD94">
        <f>ROUND((((ET94)-(EU94))+AE94),2)</f>
        <v>0</v>
      </c>
      <c r="AE94">
        <f t="shared" si="144"/>
        <v>0</v>
      </c>
      <c r="AF94">
        <f t="shared" si="144"/>
        <v>0</v>
      </c>
      <c r="AG94">
        <f t="shared" si="121"/>
        <v>0</v>
      </c>
      <c r="AH94">
        <f t="shared" si="145"/>
        <v>0</v>
      </c>
      <c r="AI94">
        <f t="shared" si="145"/>
        <v>0</v>
      </c>
      <c r="AJ94">
        <f t="shared" si="124"/>
        <v>0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103</v>
      </c>
      <c r="AU94">
        <v>59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111</v>
      </c>
      <c r="BM94">
        <v>46001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103</v>
      </c>
      <c r="CA94">
        <v>59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125"/>
        <v>13</v>
      </c>
      <c r="CQ94">
        <f t="shared" si="142"/>
        <v>9.92</v>
      </c>
      <c r="CR94">
        <f t="shared" si="143"/>
        <v>0</v>
      </c>
      <c r="CS94">
        <f t="shared" si="126"/>
        <v>0</v>
      </c>
      <c r="CT94">
        <f t="shared" si="127"/>
        <v>0</v>
      </c>
      <c r="CU94">
        <f t="shared" si="128"/>
        <v>0</v>
      </c>
      <c r="CV94">
        <f t="shared" si="129"/>
        <v>0</v>
      </c>
      <c r="CW94">
        <f t="shared" si="130"/>
        <v>0</v>
      </c>
      <c r="CX94">
        <f t="shared" si="131"/>
        <v>0</v>
      </c>
      <c r="CY94">
        <f t="shared" si="132"/>
        <v>0</v>
      </c>
      <c r="CZ94">
        <f t="shared" si="133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110</v>
      </c>
      <c r="DW94" t="s">
        <v>110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66696492</v>
      </c>
      <c r="EF94">
        <v>2</v>
      </c>
      <c r="EG94" t="s">
        <v>27</v>
      </c>
      <c r="EH94">
        <v>40</v>
      </c>
      <c r="EI94" t="s">
        <v>102</v>
      </c>
      <c r="EJ94">
        <v>1</v>
      </c>
      <c r="EK94">
        <v>46001</v>
      </c>
      <c r="EL94" t="s">
        <v>103</v>
      </c>
      <c r="EM94" t="s">
        <v>104</v>
      </c>
      <c r="EO94" t="s">
        <v>6</v>
      </c>
      <c r="EQ94">
        <v>0</v>
      </c>
      <c r="ER94">
        <v>1</v>
      </c>
      <c r="ES94">
        <v>1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103</v>
      </c>
      <c r="FY94">
        <v>59</v>
      </c>
      <c r="GA94" t="s">
        <v>6</v>
      </c>
      <c r="GD94">
        <v>1</v>
      </c>
      <c r="GF94">
        <v>933151182</v>
      </c>
      <c r="GG94">
        <v>2</v>
      </c>
      <c r="GH94">
        <v>1</v>
      </c>
      <c r="GI94">
        <v>4</v>
      </c>
      <c r="GJ94">
        <v>0</v>
      </c>
      <c r="GK94">
        <v>0</v>
      </c>
      <c r="GL94">
        <f t="shared" si="134"/>
        <v>0</v>
      </c>
      <c r="GM94">
        <f t="shared" si="135"/>
        <v>13</v>
      </c>
      <c r="GN94">
        <f t="shared" si="136"/>
        <v>13</v>
      </c>
      <c r="GO94">
        <f t="shared" si="137"/>
        <v>0</v>
      </c>
      <c r="GP94">
        <f t="shared" si="138"/>
        <v>0</v>
      </c>
      <c r="GR94">
        <v>0</v>
      </c>
      <c r="GS94">
        <v>3</v>
      </c>
      <c r="GT94">
        <v>0</v>
      </c>
      <c r="GU94" t="s">
        <v>6</v>
      </c>
      <c r="GV94">
        <f>ROUND((GT94),2)</f>
        <v>0</v>
      </c>
      <c r="GW94">
        <v>1</v>
      </c>
      <c r="GX94">
        <f t="shared" si="140"/>
        <v>0</v>
      </c>
      <c r="HA94">
        <v>0</v>
      </c>
      <c r="HB94">
        <v>0</v>
      </c>
      <c r="HC94">
        <f t="shared" si="141"/>
        <v>0</v>
      </c>
      <c r="HE94" t="s">
        <v>6</v>
      </c>
      <c r="HF94" t="s">
        <v>6</v>
      </c>
      <c r="HM94" t="s">
        <v>6</v>
      </c>
      <c r="HN94" t="s">
        <v>105</v>
      </c>
      <c r="HO94" t="s">
        <v>106</v>
      </c>
      <c r="HP94" t="s">
        <v>103</v>
      </c>
      <c r="HQ94" t="s">
        <v>103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211</v>
      </c>
      <c r="E95" t="s">
        <v>301</v>
      </c>
      <c r="F95" t="s">
        <v>287</v>
      </c>
      <c r="G95" t="s">
        <v>288</v>
      </c>
      <c r="H95" t="s">
        <v>37</v>
      </c>
      <c r="I95">
        <f>I93*J95</f>
        <v>0</v>
      </c>
      <c r="J95">
        <v>0</v>
      </c>
      <c r="K95">
        <v>0</v>
      </c>
      <c r="O95">
        <f t="shared" si="105"/>
        <v>0</v>
      </c>
      <c r="P95">
        <f t="shared" si="106"/>
        <v>0</v>
      </c>
      <c r="Q95">
        <f t="shared" si="107"/>
        <v>0</v>
      </c>
      <c r="R95">
        <f t="shared" si="108"/>
        <v>0</v>
      </c>
      <c r="S95">
        <f t="shared" si="109"/>
        <v>0</v>
      </c>
      <c r="T95">
        <f t="shared" si="110"/>
        <v>0</v>
      </c>
      <c r="U95">
        <f t="shared" si="111"/>
        <v>0</v>
      </c>
      <c r="V95">
        <f t="shared" si="112"/>
        <v>0</v>
      </c>
      <c r="W95">
        <f t="shared" si="113"/>
        <v>0</v>
      </c>
      <c r="X95">
        <f t="shared" si="114"/>
        <v>0</v>
      </c>
      <c r="Y95">
        <f t="shared" si="115"/>
        <v>0</v>
      </c>
      <c r="AA95">
        <v>92803723</v>
      </c>
      <c r="AB95">
        <f t="shared" si="116"/>
        <v>0</v>
      </c>
      <c r="AC95">
        <f>ROUND((ES95),2)</f>
        <v>0</v>
      </c>
      <c r="AD95">
        <f>ROUND((((ET95)-(EU95))+AE95),2)</f>
        <v>0</v>
      </c>
      <c r="AE95">
        <f t="shared" si="144"/>
        <v>0</v>
      </c>
      <c r="AF95">
        <f t="shared" si="144"/>
        <v>0</v>
      </c>
      <c r="AG95">
        <f t="shared" si="121"/>
        <v>0</v>
      </c>
      <c r="AH95">
        <f t="shared" si="145"/>
        <v>0</v>
      </c>
      <c r="AI95">
        <f t="shared" si="145"/>
        <v>0</v>
      </c>
      <c r="AJ95">
        <f t="shared" si="124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103</v>
      </c>
      <c r="AU95">
        <v>59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3</v>
      </c>
      <c r="BI95">
        <v>1</v>
      </c>
      <c r="BJ95" t="s">
        <v>6</v>
      </c>
      <c r="BM95">
        <v>46001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103</v>
      </c>
      <c r="CA95">
        <v>59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125"/>
        <v>0</v>
      </c>
      <c r="CQ95">
        <f t="shared" si="142"/>
        <v>0</v>
      </c>
      <c r="CR95">
        <f t="shared" si="143"/>
        <v>0</v>
      </c>
      <c r="CS95">
        <f t="shared" si="126"/>
        <v>0</v>
      </c>
      <c r="CT95">
        <f t="shared" si="127"/>
        <v>0</v>
      </c>
      <c r="CU95">
        <f t="shared" si="128"/>
        <v>0</v>
      </c>
      <c r="CV95">
        <f t="shared" si="129"/>
        <v>0</v>
      </c>
      <c r="CW95">
        <f t="shared" si="130"/>
        <v>0</v>
      </c>
      <c r="CX95">
        <f t="shared" si="131"/>
        <v>0</v>
      </c>
      <c r="CY95">
        <f t="shared" si="132"/>
        <v>0</v>
      </c>
      <c r="CZ95">
        <f t="shared" si="133"/>
        <v>0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37</v>
      </c>
      <c r="DW95" t="s">
        <v>37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66696492</v>
      </c>
      <c r="EF95">
        <v>2</v>
      </c>
      <c r="EG95" t="s">
        <v>27</v>
      </c>
      <c r="EH95">
        <v>40</v>
      </c>
      <c r="EI95" t="s">
        <v>102</v>
      </c>
      <c r="EJ95">
        <v>1</v>
      </c>
      <c r="EK95">
        <v>46001</v>
      </c>
      <c r="EL95" t="s">
        <v>103</v>
      </c>
      <c r="EM95" t="s">
        <v>104</v>
      </c>
      <c r="EO95" t="s">
        <v>6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103</v>
      </c>
      <c r="FY95">
        <v>59</v>
      </c>
      <c r="GA95" t="s">
        <v>6</v>
      </c>
      <c r="GD95">
        <v>1</v>
      </c>
      <c r="GF95">
        <v>-529615532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34"/>
        <v>0</v>
      </c>
      <c r="GM95">
        <f t="shared" si="135"/>
        <v>0</v>
      </c>
      <c r="GN95">
        <f t="shared" si="136"/>
        <v>0</v>
      </c>
      <c r="GO95">
        <f t="shared" si="137"/>
        <v>0</v>
      </c>
      <c r="GP95">
        <f t="shared" si="138"/>
        <v>0</v>
      </c>
      <c r="GR95">
        <v>0</v>
      </c>
      <c r="GS95">
        <v>3</v>
      </c>
      <c r="GT95">
        <v>0</v>
      </c>
      <c r="GU95" t="s">
        <v>6</v>
      </c>
      <c r="GV95">
        <f>ROUND((GT95),2)</f>
        <v>0</v>
      </c>
      <c r="GW95">
        <v>1</v>
      </c>
      <c r="GX95">
        <f t="shared" si="140"/>
        <v>0</v>
      </c>
      <c r="HA95">
        <v>0</v>
      </c>
      <c r="HB95">
        <v>0</v>
      </c>
      <c r="HC95">
        <f t="shared" si="141"/>
        <v>0</v>
      </c>
      <c r="HE95" t="s">
        <v>6</v>
      </c>
      <c r="HF95" t="s">
        <v>6</v>
      </c>
      <c r="HM95" t="s">
        <v>6</v>
      </c>
      <c r="HN95" t="s">
        <v>105</v>
      </c>
      <c r="HO95" t="s">
        <v>106</v>
      </c>
      <c r="HP95" t="s">
        <v>103</v>
      </c>
      <c r="HQ95" t="s">
        <v>103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ROW(SmtRes!A214)</f>
        <v>214</v>
      </c>
      <c r="D96">
        <f>ROW(EtalonRes!A207)</f>
        <v>207</v>
      </c>
      <c r="E96" t="s">
        <v>302</v>
      </c>
      <c r="F96" t="s">
        <v>303</v>
      </c>
      <c r="G96" t="s">
        <v>304</v>
      </c>
      <c r="H96" t="s">
        <v>100</v>
      </c>
      <c r="I96">
        <v>-0.98</v>
      </c>
      <c r="J96">
        <v>0</v>
      </c>
      <c r="K96">
        <v>-0.98</v>
      </c>
      <c r="O96">
        <f t="shared" si="105"/>
        <v>-1044</v>
      </c>
      <c r="P96">
        <f t="shared" si="106"/>
        <v>0</v>
      </c>
      <c r="Q96">
        <f t="shared" si="107"/>
        <v>0</v>
      </c>
      <c r="R96">
        <f t="shared" si="108"/>
        <v>0</v>
      </c>
      <c r="S96">
        <f t="shared" si="109"/>
        <v>-1044</v>
      </c>
      <c r="T96">
        <f t="shared" si="110"/>
        <v>0</v>
      </c>
      <c r="U96">
        <f t="shared" si="111"/>
        <v>-2.7342</v>
      </c>
      <c r="V96">
        <f t="shared" si="112"/>
        <v>0</v>
      </c>
      <c r="W96">
        <f t="shared" si="113"/>
        <v>0</v>
      </c>
      <c r="X96">
        <f t="shared" si="114"/>
        <v>-1075</v>
      </c>
      <c r="Y96">
        <f t="shared" si="115"/>
        <v>-616</v>
      </c>
      <c r="AA96">
        <v>92803723</v>
      </c>
      <c r="AB96">
        <f t="shared" si="116"/>
        <v>23.76</v>
      </c>
      <c r="AC96">
        <f>ROUND(((ES96*ROUND(9,7))),2)</f>
        <v>0</v>
      </c>
      <c r="AD96">
        <f>ROUND(((((ET96*ROUND(9,7)))-((EU96*ROUND(9,7))))+AE96),2)</f>
        <v>0</v>
      </c>
      <c r="AE96">
        <f>ROUND(((EU96*ROUND(9,7))),2)</f>
        <v>0</v>
      </c>
      <c r="AF96">
        <f>ROUND(((EV96*ROUND(9,7))),2)</f>
        <v>23.76</v>
      </c>
      <c r="AG96">
        <f t="shared" si="121"/>
        <v>0</v>
      </c>
      <c r="AH96">
        <f>((EW96*ROUND(9,7)))</f>
        <v>2.79</v>
      </c>
      <c r="AI96">
        <f>((EX96*ROUND(9,7)))</f>
        <v>0</v>
      </c>
      <c r="AJ96">
        <f t="shared" si="124"/>
        <v>0</v>
      </c>
      <c r="AK96">
        <v>2.64</v>
      </c>
      <c r="AL96">
        <v>0</v>
      </c>
      <c r="AM96">
        <v>0</v>
      </c>
      <c r="AN96">
        <v>0</v>
      </c>
      <c r="AO96">
        <v>2.64</v>
      </c>
      <c r="AP96">
        <v>0</v>
      </c>
      <c r="AQ96">
        <v>0.31</v>
      </c>
      <c r="AR96">
        <v>0</v>
      </c>
      <c r="AS96">
        <v>0</v>
      </c>
      <c r="AT96">
        <v>103</v>
      </c>
      <c r="AU96">
        <v>59</v>
      </c>
      <c r="AV96">
        <v>1</v>
      </c>
      <c r="AW96">
        <v>1</v>
      </c>
      <c r="AZ96">
        <v>1</v>
      </c>
      <c r="BA96">
        <v>44.85</v>
      </c>
      <c r="BB96">
        <v>15.72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0</v>
      </c>
      <c r="BI96">
        <v>1</v>
      </c>
      <c r="BJ96" t="s">
        <v>305</v>
      </c>
      <c r="BM96">
        <v>46001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44.85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103</v>
      </c>
      <c r="CA96">
        <v>59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125"/>
        <v>-1044</v>
      </c>
      <c r="CQ96">
        <f t="shared" si="142"/>
        <v>0</v>
      </c>
      <c r="CR96">
        <f t="shared" si="143"/>
        <v>0</v>
      </c>
      <c r="CS96">
        <f t="shared" si="126"/>
        <v>0</v>
      </c>
      <c r="CT96">
        <f t="shared" si="127"/>
        <v>1065.6360000000002</v>
      </c>
      <c r="CU96">
        <f t="shared" si="128"/>
        <v>0</v>
      </c>
      <c r="CV96">
        <f t="shared" si="129"/>
        <v>2.79</v>
      </c>
      <c r="CW96">
        <f t="shared" si="130"/>
        <v>0</v>
      </c>
      <c r="CX96">
        <f t="shared" si="131"/>
        <v>0</v>
      </c>
      <c r="CY96">
        <f t="shared" si="132"/>
        <v>-1075.32</v>
      </c>
      <c r="CZ96">
        <f t="shared" si="133"/>
        <v>-615.96</v>
      </c>
      <c r="DC96" t="s">
        <v>6</v>
      </c>
      <c r="DD96" t="s">
        <v>306</v>
      </c>
      <c r="DE96" t="s">
        <v>306</v>
      </c>
      <c r="DF96" t="s">
        <v>306</v>
      </c>
      <c r="DG96" t="s">
        <v>306</v>
      </c>
      <c r="DH96" t="s">
        <v>6</v>
      </c>
      <c r="DI96" t="s">
        <v>306</v>
      </c>
      <c r="DJ96" t="s">
        <v>306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100</v>
      </c>
      <c r="DW96" t="s">
        <v>100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66696492</v>
      </c>
      <c r="EF96">
        <v>2</v>
      </c>
      <c r="EG96" t="s">
        <v>27</v>
      </c>
      <c r="EH96">
        <v>40</v>
      </c>
      <c r="EI96" t="s">
        <v>102</v>
      </c>
      <c r="EJ96">
        <v>1</v>
      </c>
      <c r="EK96">
        <v>46001</v>
      </c>
      <c r="EL96" t="s">
        <v>103</v>
      </c>
      <c r="EM96" t="s">
        <v>104</v>
      </c>
      <c r="EO96" t="s">
        <v>6</v>
      </c>
      <c r="EQ96">
        <v>1048576</v>
      </c>
      <c r="ER96">
        <v>2.64</v>
      </c>
      <c r="ES96">
        <v>0</v>
      </c>
      <c r="ET96">
        <v>0</v>
      </c>
      <c r="EU96">
        <v>0</v>
      </c>
      <c r="EV96">
        <v>2.64</v>
      </c>
      <c r="EW96">
        <v>0.31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59</v>
      </c>
      <c r="GA96" t="s">
        <v>6</v>
      </c>
      <c r="GD96">
        <v>1</v>
      </c>
      <c r="GF96">
        <v>151893758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34"/>
        <v>0</v>
      </c>
      <c r="GM96">
        <f t="shared" si="135"/>
        <v>-2735</v>
      </c>
      <c r="GN96">
        <f t="shared" si="136"/>
        <v>-2735</v>
      </c>
      <c r="GO96">
        <f t="shared" si="137"/>
        <v>0</v>
      </c>
      <c r="GP96">
        <f t="shared" si="138"/>
        <v>0</v>
      </c>
      <c r="GR96">
        <v>0</v>
      </c>
      <c r="GS96">
        <v>3</v>
      </c>
      <c r="GT96">
        <v>0</v>
      </c>
      <c r="GU96" t="s">
        <v>306</v>
      </c>
      <c r="GV96">
        <f>ROUND(((GT96*ROUND(9,7))),2)</f>
        <v>0</v>
      </c>
      <c r="GW96">
        <v>1</v>
      </c>
      <c r="GX96">
        <f t="shared" si="140"/>
        <v>0</v>
      </c>
      <c r="HA96">
        <v>0</v>
      </c>
      <c r="HB96">
        <v>0</v>
      </c>
      <c r="HC96">
        <f t="shared" si="141"/>
        <v>0</v>
      </c>
      <c r="HE96" t="s">
        <v>6</v>
      </c>
      <c r="HF96" t="s">
        <v>6</v>
      </c>
      <c r="HM96" t="s">
        <v>6</v>
      </c>
      <c r="HN96" t="s">
        <v>105</v>
      </c>
      <c r="HO96" t="s">
        <v>106</v>
      </c>
      <c r="HP96" t="s">
        <v>103</v>
      </c>
      <c r="HQ96" t="s">
        <v>103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213</v>
      </c>
      <c r="E97" t="s">
        <v>307</v>
      </c>
      <c r="F97" t="s">
        <v>108</v>
      </c>
      <c r="G97" t="s">
        <v>109</v>
      </c>
      <c r="H97" t="str">
        <f>'1.Ведомость'!C93</f>
        <v>РУБ</v>
      </c>
      <c r="I97">
        <f>I96*J97</f>
        <v>-0.441</v>
      </c>
      <c r="J97">
        <v>0.45</v>
      </c>
      <c r="K97">
        <v>0.05</v>
      </c>
      <c r="O97">
        <f t="shared" si="105"/>
        <v>-4</v>
      </c>
      <c r="P97">
        <f t="shared" si="106"/>
        <v>-4</v>
      </c>
      <c r="Q97">
        <f t="shared" si="107"/>
        <v>0</v>
      </c>
      <c r="R97">
        <f t="shared" si="108"/>
        <v>0</v>
      </c>
      <c r="S97">
        <f t="shared" si="109"/>
        <v>0</v>
      </c>
      <c r="T97">
        <f t="shared" si="110"/>
        <v>0</v>
      </c>
      <c r="U97">
        <f t="shared" si="111"/>
        <v>0</v>
      </c>
      <c r="V97">
        <f t="shared" si="112"/>
        <v>0</v>
      </c>
      <c r="W97">
        <f t="shared" si="113"/>
        <v>0</v>
      </c>
      <c r="X97">
        <f t="shared" si="114"/>
        <v>0</v>
      </c>
      <c r="Y97">
        <f t="shared" si="115"/>
        <v>0</v>
      </c>
      <c r="AA97">
        <v>92803723</v>
      </c>
      <c r="AB97">
        <f t="shared" si="116"/>
        <v>1</v>
      </c>
      <c r="AC97">
        <f>ROUND((ES97),2)</f>
        <v>1</v>
      </c>
      <c r="AD97">
        <f>ROUND((((ET97)-(EU97))+AE97),2)</f>
        <v>0</v>
      </c>
      <c r="AE97">
        <f t="shared" ref="AE97:AF101" si="146">ROUND((EU97),2)</f>
        <v>0</v>
      </c>
      <c r="AF97">
        <f t="shared" si="146"/>
        <v>0</v>
      </c>
      <c r="AG97">
        <f t="shared" si="121"/>
        <v>0</v>
      </c>
      <c r="AH97">
        <f t="shared" ref="AH97:AI101" si="147">(EW97)</f>
        <v>0</v>
      </c>
      <c r="AI97">
        <f t="shared" si="147"/>
        <v>0</v>
      </c>
      <c r="AJ97">
        <f t="shared" si="124"/>
        <v>0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103</v>
      </c>
      <c r="AU97">
        <v>59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111</v>
      </c>
      <c r="BM97">
        <v>46001</v>
      </c>
      <c r="BN97">
        <v>0</v>
      </c>
      <c r="BO97" t="s">
        <v>6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103</v>
      </c>
      <c r="CA97">
        <v>59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125"/>
        <v>-4</v>
      </c>
      <c r="CQ97">
        <f t="shared" si="142"/>
        <v>9.92</v>
      </c>
      <c r="CR97">
        <f t="shared" si="143"/>
        <v>0</v>
      </c>
      <c r="CS97">
        <f t="shared" si="126"/>
        <v>0</v>
      </c>
      <c r="CT97">
        <f t="shared" si="127"/>
        <v>0</v>
      </c>
      <c r="CU97">
        <f t="shared" si="128"/>
        <v>0</v>
      </c>
      <c r="CV97">
        <f t="shared" si="129"/>
        <v>0</v>
      </c>
      <c r="CW97">
        <f t="shared" si="130"/>
        <v>0</v>
      </c>
      <c r="CX97">
        <f t="shared" si="131"/>
        <v>0</v>
      </c>
      <c r="CY97">
        <f t="shared" si="132"/>
        <v>0</v>
      </c>
      <c r="CZ97">
        <f t="shared" si="133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110</v>
      </c>
      <c r="DW97" t="s">
        <v>110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66696492</v>
      </c>
      <c r="EF97">
        <v>2</v>
      </c>
      <c r="EG97" t="s">
        <v>27</v>
      </c>
      <c r="EH97">
        <v>40</v>
      </c>
      <c r="EI97" t="s">
        <v>102</v>
      </c>
      <c r="EJ97">
        <v>1</v>
      </c>
      <c r="EK97">
        <v>46001</v>
      </c>
      <c r="EL97" t="s">
        <v>103</v>
      </c>
      <c r="EM97" t="s">
        <v>104</v>
      </c>
      <c r="EO97" t="s">
        <v>6</v>
      </c>
      <c r="EQ97">
        <v>0</v>
      </c>
      <c r="ER97">
        <v>1</v>
      </c>
      <c r="ES97">
        <v>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103</v>
      </c>
      <c r="FY97">
        <v>59</v>
      </c>
      <c r="GA97" t="s">
        <v>6</v>
      </c>
      <c r="GD97">
        <v>1</v>
      </c>
      <c r="GF97">
        <v>933151182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34"/>
        <v>0</v>
      </c>
      <c r="GM97">
        <f t="shared" si="135"/>
        <v>-4</v>
      </c>
      <c r="GN97">
        <f t="shared" si="136"/>
        <v>-4</v>
      </c>
      <c r="GO97">
        <f t="shared" si="137"/>
        <v>0</v>
      </c>
      <c r="GP97">
        <f t="shared" si="138"/>
        <v>0</v>
      </c>
      <c r="GR97">
        <v>0</v>
      </c>
      <c r="GS97">
        <v>3</v>
      </c>
      <c r="GT97">
        <v>0</v>
      </c>
      <c r="GU97" t="s">
        <v>6</v>
      </c>
      <c r="GV97">
        <f>ROUND((GT97),2)</f>
        <v>0</v>
      </c>
      <c r="GW97">
        <v>1</v>
      </c>
      <c r="GX97">
        <f t="shared" si="140"/>
        <v>0</v>
      </c>
      <c r="HA97">
        <v>0</v>
      </c>
      <c r="HB97">
        <v>0</v>
      </c>
      <c r="HC97">
        <f t="shared" si="141"/>
        <v>0</v>
      </c>
      <c r="HE97" t="s">
        <v>6</v>
      </c>
      <c r="HF97" t="s">
        <v>6</v>
      </c>
      <c r="HM97" t="s">
        <v>306</v>
      </c>
      <c r="HN97" t="s">
        <v>105</v>
      </c>
      <c r="HO97" t="s">
        <v>106</v>
      </c>
      <c r="HP97" t="s">
        <v>103</v>
      </c>
      <c r="HQ97" t="s">
        <v>103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214</v>
      </c>
      <c r="E98" t="s">
        <v>308</v>
      </c>
      <c r="F98" t="s">
        <v>287</v>
      </c>
      <c r="G98" t="s">
        <v>288</v>
      </c>
      <c r="H98" t="s">
        <v>37</v>
      </c>
      <c r="I98">
        <f>I96*J98</f>
        <v>0</v>
      </c>
      <c r="J98">
        <v>0</v>
      </c>
      <c r="K98">
        <v>0</v>
      </c>
      <c r="O98">
        <f t="shared" si="105"/>
        <v>0</v>
      </c>
      <c r="P98">
        <f t="shared" si="106"/>
        <v>0</v>
      </c>
      <c r="Q98">
        <f t="shared" si="107"/>
        <v>0</v>
      </c>
      <c r="R98">
        <f t="shared" si="108"/>
        <v>0</v>
      </c>
      <c r="S98">
        <f t="shared" si="109"/>
        <v>0</v>
      </c>
      <c r="T98">
        <f t="shared" si="110"/>
        <v>0</v>
      </c>
      <c r="U98">
        <f t="shared" si="111"/>
        <v>0</v>
      </c>
      <c r="V98">
        <f t="shared" si="112"/>
        <v>0</v>
      </c>
      <c r="W98">
        <f t="shared" si="113"/>
        <v>0</v>
      </c>
      <c r="X98">
        <f t="shared" si="114"/>
        <v>0</v>
      </c>
      <c r="Y98">
        <f t="shared" si="115"/>
        <v>0</v>
      </c>
      <c r="AA98">
        <v>92803723</v>
      </c>
      <c r="AB98">
        <f t="shared" si="116"/>
        <v>0</v>
      </c>
      <c r="AC98">
        <f>ROUND((ES98),2)</f>
        <v>0</v>
      </c>
      <c r="AD98">
        <f>ROUND((((ET98)-(EU98))+AE98),2)</f>
        <v>0</v>
      </c>
      <c r="AE98">
        <f t="shared" si="146"/>
        <v>0</v>
      </c>
      <c r="AF98">
        <f t="shared" si="146"/>
        <v>0</v>
      </c>
      <c r="AG98">
        <f t="shared" si="121"/>
        <v>0</v>
      </c>
      <c r="AH98">
        <f t="shared" si="147"/>
        <v>0</v>
      </c>
      <c r="AI98">
        <f t="shared" si="147"/>
        <v>0</v>
      </c>
      <c r="AJ98">
        <f t="shared" si="124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103</v>
      </c>
      <c r="AU98">
        <v>59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6</v>
      </c>
      <c r="BM98">
        <v>46001</v>
      </c>
      <c r="BN98">
        <v>0</v>
      </c>
      <c r="BO98" t="s">
        <v>6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103</v>
      </c>
      <c r="CA98">
        <v>59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125"/>
        <v>0</v>
      </c>
      <c r="CQ98">
        <f t="shared" si="142"/>
        <v>0</v>
      </c>
      <c r="CR98">
        <f t="shared" si="143"/>
        <v>0</v>
      </c>
      <c r="CS98">
        <f t="shared" si="126"/>
        <v>0</v>
      </c>
      <c r="CT98">
        <f t="shared" si="127"/>
        <v>0</v>
      </c>
      <c r="CU98">
        <f t="shared" si="128"/>
        <v>0</v>
      </c>
      <c r="CV98">
        <f t="shared" si="129"/>
        <v>0</v>
      </c>
      <c r="CW98">
        <f t="shared" si="130"/>
        <v>0</v>
      </c>
      <c r="CX98">
        <f t="shared" si="131"/>
        <v>0</v>
      </c>
      <c r="CY98">
        <f t="shared" si="132"/>
        <v>0</v>
      </c>
      <c r="CZ98">
        <f t="shared" si="133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37</v>
      </c>
      <c r="DW98" t="s">
        <v>37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66696492</v>
      </c>
      <c r="EF98">
        <v>2</v>
      </c>
      <c r="EG98" t="s">
        <v>27</v>
      </c>
      <c r="EH98">
        <v>40</v>
      </c>
      <c r="EI98" t="s">
        <v>102</v>
      </c>
      <c r="EJ98">
        <v>1</v>
      </c>
      <c r="EK98">
        <v>46001</v>
      </c>
      <c r="EL98" t="s">
        <v>103</v>
      </c>
      <c r="EM98" t="s">
        <v>104</v>
      </c>
      <c r="EO98" t="s">
        <v>6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103</v>
      </c>
      <c r="FY98">
        <v>59</v>
      </c>
      <c r="GA98" t="s">
        <v>6</v>
      </c>
      <c r="GD98">
        <v>1</v>
      </c>
      <c r="GF98">
        <v>-529615532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34"/>
        <v>0</v>
      </c>
      <c r="GM98">
        <f t="shared" si="135"/>
        <v>0</v>
      </c>
      <c r="GN98">
        <f t="shared" si="136"/>
        <v>0</v>
      </c>
      <c r="GO98">
        <f t="shared" si="137"/>
        <v>0</v>
      </c>
      <c r="GP98">
        <f t="shared" si="138"/>
        <v>0</v>
      </c>
      <c r="GR98">
        <v>0</v>
      </c>
      <c r="GS98">
        <v>3</v>
      </c>
      <c r="GT98">
        <v>0</v>
      </c>
      <c r="GU98" t="s">
        <v>6</v>
      </c>
      <c r="GV98">
        <f>ROUND((GT98),2)</f>
        <v>0</v>
      </c>
      <c r="GW98">
        <v>1</v>
      </c>
      <c r="GX98">
        <f t="shared" si="140"/>
        <v>0</v>
      </c>
      <c r="HA98">
        <v>0</v>
      </c>
      <c r="HB98">
        <v>0</v>
      </c>
      <c r="HC98">
        <f t="shared" si="141"/>
        <v>0</v>
      </c>
      <c r="HE98" t="s">
        <v>6</v>
      </c>
      <c r="HF98" t="s">
        <v>6</v>
      </c>
      <c r="HM98" t="s">
        <v>306</v>
      </c>
      <c r="HN98" t="s">
        <v>105</v>
      </c>
      <c r="HO98" t="s">
        <v>106</v>
      </c>
      <c r="HP98" t="s">
        <v>103</v>
      </c>
      <c r="HQ98" t="s">
        <v>103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ROW(SmtRes!A222)</f>
        <v>222</v>
      </c>
      <c r="D99">
        <f>ROW(EtalonRes!A214)</f>
        <v>214</v>
      </c>
      <c r="E99" t="s">
        <v>309</v>
      </c>
      <c r="F99" t="s">
        <v>310</v>
      </c>
      <c r="G99" t="s">
        <v>311</v>
      </c>
      <c r="H99" t="s">
        <v>42</v>
      </c>
      <c r="I99">
        <v>0.57999999999999996</v>
      </c>
      <c r="J99">
        <v>0</v>
      </c>
      <c r="K99">
        <v>0.57999999999999996</v>
      </c>
      <c r="O99">
        <f t="shared" si="105"/>
        <v>20463</v>
      </c>
      <c r="P99">
        <f t="shared" si="106"/>
        <v>11085</v>
      </c>
      <c r="Q99">
        <f t="shared" si="107"/>
        <v>216</v>
      </c>
      <c r="R99">
        <f t="shared" si="108"/>
        <v>109</v>
      </c>
      <c r="S99">
        <f t="shared" si="109"/>
        <v>9162</v>
      </c>
      <c r="T99">
        <f t="shared" si="110"/>
        <v>0</v>
      </c>
      <c r="U99">
        <f t="shared" si="111"/>
        <v>23.373999999999999</v>
      </c>
      <c r="V99">
        <f t="shared" si="112"/>
        <v>0.20880000000000001</v>
      </c>
      <c r="W99">
        <f t="shared" si="113"/>
        <v>0</v>
      </c>
      <c r="X99">
        <f t="shared" si="114"/>
        <v>8807</v>
      </c>
      <c r="Y99">
        <f t="shared" si="115"/>
        <v>5933</v>
      </c>
      <c r="AA99">
        <v>92803723</v>
      </c>
      <c r="AB99">
        <f t="shared" si="116"/>
        <v>2302.5</v>
      </c>
      <c r="AC99">
        <f>ROUND((ES99),2)</f>
        <v>1926.62</v>
      </c>
      <c r="AD99">
        <f>ROUND((((ET99)-(EU99))+AE99),2)</f>
        <v>23.66</v>
      </c>
      <c r="AE99">
        <f t="shared" si="146"/>
        <v>4.18</v>
      </c>
      <c r="AF99">
        <f t="shared" si="146"/>
        <v>352.22</v>
      </c>
      <c r="AG99">
        <f t="shared" si="121"/>
        <v>0</v>
      </c>
      <c r="AH99">
        <f t="shared" si="147"/>
        <v>40.299999999999997</v>
      </c>
      <c r="AI99">
        <f t="shared" si="147"/>
        <v>0.36</v>
      </c>
      <c r="AJ99">
        <f t="shared" si="124"/>
        <v>0</v>
      </c>
      <c r="AK99">
        <v>2302.5</v>
      </c>
      <c r="AL99">
        <v>1926.62</v>
      </c>
      <c r="AM99">
        <v>23.66</v>
      </c>
      <c r="AN99">
        <v>4.18</v>
      </c>
      <c r="AO99">
        <v>352.22</v>
      </c>
      <c r="AP99">
        <v>0</v>
      </c>
      <c r="AQ99">
        <v>40.299999999999997</v>
      </c>
      <c r="AR99">
        <v>0.36</v>
      </c>
      <c r="AS99">
        <v>0</v>
      </c>
      <c r="AT99">
        <v>95</v>
      </c>
      <c r="AU99">
        <v>64</v>
      </c>
      <c r="AV99">
        <v>1</v>
      </c>
      <c r="AW99">
        <v>1</v>
      </c>
      <c r="AZ99">
        <v>1</v>
      </c>
      <c r="BA99">
        <v>44.85</v>
      </c>
      <c r="BB99">
        <v>15.72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0</v>
      </c>
      <c r="BI99">
        <v>1</v>
      </c>
      <c r="BJ99" t="s">
        <v>312</v>
      </c>
      <c r="BM99">
        <v>14017</v>
      </c>
      <c r="BN99">
        <v>0</v>
      </c>
      <c r="BO99" t="s">
        <v>6</v>
      </c>
      <c r="BP99">
        <v>0</v>
      </c>
      <c r="BQ99">
        <v>2</v>
      </c>
      <c r="BR99">
        <v>0</v>
      </c>
      <c r="BS99">
        <v>44.85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95</v>
      </c>
      <c r="CA99">
        <v>64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125"/>
        <v>20463</v>
      </c>
      <c r="CQ99">
        <f t="shared" si="142"/>
        <v>19112.070400000001</v>
      </c>
      <c r="CR99">
        <f t="shared" si="143"/>
        <v>371.93520000000001</v>
      </c>
      <c r="CS99">
        <f t="shared" si="126"/>
        <v>187.47299999999998</v>
      </c>
      <c r="CT99">
        <f t="shared" si="127"/>
        <v>15797.067000000001</v>
      </c>
      <c r="CU99">
        <f t="shared" si="128"/>
        <v>0</v>
      </c>
      <c r="CV99">
        <f t="shared" si="129"/>
        <v>40.299999999999997</v>
      </c>
      <c r="CW99">
        <f t="shared" si="130"/>
        <v>0.36</v>
      </c>
      <c r="CX99">
        <f t="shared" si="131"/>
        <v>0</v>
      </c>
      <c r="CY99">
        <f t="shared" si="132"/>
        <v>8807.4500000000007</v>
      </c>
      <c r="CZ99">
        <f t="shared" si="133"/>
        <v>5933.44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42</v>
      </c>
      <c r="DW99" t="s">
        <v>42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66696426</v>
      </c>
      <c r="EF99">
        <v>2</v>
      </c>
      <c r="EG99" t="s">
        <v>27</v>
      </c>
      <c r="EH99">
        <v>14</v>
      </c>
      <c r="EI99" t="s">
        <v>313</v>
      </c>
      <c r="EJ99">
        <v>1</v>
      </c>
      <c r="EK99">
        <v>14017</v>
      </c>
      <c r="EL99" t="s">
        <v>313</v>
      </c>
      <c r="EM99" t="s">
        <v>314</v>
      </c>
      <c r="EO99" t="s">
        <v>6</v>
      </c>
      <c r="EQ99">
        <v>1048576</v>
      </c>
      <c r="ER99">
        <v>2302.5</v>
      </c>
      <c r="ES99">
        <v>1926.62</v>
      </c>
      <c r="ET99">
        <v>23.66</v>
      </c>
      <c r="EU99">
        <v>4.18</v>
      </c>
      <c r="EV99">
        <v>352.22</v>
      </c>
      <c r="EW99">
        <v>40.299999999999997</v>
      </c>
      <c r="EX99">
        <v>0.36</v>
      </c>
      <c r="EY99">
        <v>0</v>
      </c>
      <c r="FQ99">
        <v>0</v>
      </c>
      <c r="FR99">
        <v>0</v>
      </c>
      <c r="FS99">
        <v>0</v>
      </c>
      <c r="FX99">
        <v>95</v>
      </c>
      <c r="FY99">
        <v>64</v>
      </c>
      <c r="GA99" t="s">
        <v>6</v>
      </c>
      <c r="GD99">
        <v>1</v>
      </c>
      <c r="GF99">
        <v>-2131091922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34"/>
        <v>0</v>
      </c>
      <c r="GM99">
        <f t="shared" si="135"/>
        <v>35203</v>
      </c>
      <c r="GN99">
        <f t="shared" si="136"/>
        <v>35203</v>
      </c>
      <c r="GO99">
        <f t="shared" si="137"/>
        <v>0</v>
      </c>
      <c r="GP99">
        <f t="shared" si="138"/>
        <v>0</v>
      </c>
      <c r="GR99">
        <v>0</v>
      </c>
      <c r="GS99">
        <v>3</v>
      </c>
      <c r="GT99">
        <v>0</v>
      </c>
      <c r="GU99" t="s">
        <v>6</v>
      </c>
      <c r="GV99">
        <f>ROUND((GT99),2)</f>
        <v>0</v>
      </c>
      <c r="GW99">
        <v>1</v>
      </c>
      <c r="GX99">
        <f t="shared" si="140"/>
        <v>0</v>
      </c>
      <c r="HA99">
        <v>0</v>
      </c>
      <c r="HB99">
        <v>0</v>
      </c>
      <c r="HC99">
        <f t="shared" si="141"/>
        <v>0</v>
      </c>
      <c r="HE99" t="s">
        <v>6</v>
      </c>
      <c r="HF99" t="s">
        <v>6</v>
      </c>
      <c r="HM99" t="s">
        <v>6</v>
      </c>
      <c r="HN99" t="s">
        <v>315</v>
      </c>
      <c r="HO99" t="s">
        <v>316</v>
      </c>
      <c r="HP99" t="s">
        <v>313</v>
      </c>
      <c r="HQ99" t="s">
        <v>313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222</v>
      </c>
      <c r="E100" t="s">
        <v>317</v>
      </c>
      <c r="F100" t="s">
        <v>318</v>
      </c>
      <c r="G100" t="s">
        <v>319</v>
      </c>
      <c r="H100" t="str">
        <f>'1.Ведомость'!C95</f>
        <v>т</v>
      </c>
      <c r="I100">
        <f>I99*J100</f>
        <v>-1.4442E-2</v>
      </c>
      <c r="J100">
        <v>-2.4900000000000002E-2</v>
      </c>
      <c r="K100">
        <v>-2.4899999999999999E-2</v>
      </c>
      <c r="O100">
        <f t="shared" si="105"/>
        <v>-2051</v>
      </c>
      <c r="P100">
        <f t="shared" si="106"/>
        <v>-2051</v>
      </c>
      <c r="Q100">
        <f t="shared" si="107"/>
        <v>0</v>
      </c>
      <c r="R100">
        <f t="shared" si="108"/>
        <v>0</v>
      </c>
      <c r="S100">
        <f t="shared" si="109"/>
        <v>0</v>
      </c>
      <c r="T100">
        <f t="shared" si="110"/>
        <v>0</v>
      </c>
      <c r="U100">
        <f t="shared" si="111"/>
        <v>0</v>
      </c>
      <c r="V100">
        <f t="shared" si="112"/>
        <v>0</v>
      </c>
      <c r="W100">
        <f t="shared" si="113"/>
        <v>0</v>
      </c>
      <c r="X100">
        <f t="shared" si="114"/>
        <v>0</v>
      </c>
      <c r="Y100">
        <f t="shared" si="115"/>
        <v>0</v>
      </c>
      <c r="AA100">
        <v>92803723</v>
      </c>
      <c r="AB100">
        <f t="shared" si="116"/>
        <v>14312.87</v>
      </c>
      <c r="AC100">
        <f>ROUND((ES100),2)</f>
        <v>14312.87</v>
      </c>
      <c r="AD100">
        <f>ROUND((((ET100)-(EU100))+AE100),2)</f>
        <v>0</v>
      </c>
      <c r="AE100">
        <f t="shared" si="146"/>
        <v>0</v>
      </c>
      <c r="AF100">
        <f t="shared" si="146"/>
        <v>0</v>
      </c>
      <c r="AG100">
        <f t="shared" si="121"/>
        <v>0</v>
      </c>
      <c r="AH100">
        <f t="shared" si="147"/>
        <v>0</v>
      </c>
      <c r="AI100">
        <f t="shared" si="147"/>
        <v>0</v>
      </c>
      <c r="AJ100">
        <f t="shared" si="124"/>
        <v>0</v>
      </c>
      <c r="AK100">
        <v>14312.87</v>
      </c>
      <c r="AL100">
        <v>14312.87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95</v>
      </c>
      <c r="AU100">
        <v>64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320</v>
      </c>
      <c r="BM100">
        <v>14017</v>
      </c>
      <c r="BN100">
        <v>0</v>
      </c>
      <c r="BO100" t="s">
        <v>6</v>
      </c>
      <c r="BP100">
        <v>0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95</v>
      </c>
      <c r="CA100">
        <v>64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125"/>
        <v>-2051</v>
      </c>
      <c r="CQ100">
        <f t="shared" si="142"/>
        <v>141983.6704</v>
      </c>
      <c r="CR100">
        <f t="shared" si="143"/>
        <v>0</v>
      </c>
      <c r="CS100">
        <f t="shared" si="126"/>
        <v>0</v>
      </c>
      <c r="CT100">
        <f t="shared" si="127"/>
        <v>0</v>
      </c>
      <c r="CU100">
        <f t="shared" si="128"/>
        <v>0</v>
      </c>
      <c r="CV100">
        <f t="shared" si="129"/>
        <v>0</v>
      </c>
      <c r="CW100">
        <f t="shared" si="130"/>
        <v>0</v>
      </c>
      <c r="CX100">
        <f t="shared" si="131"/>
        <v>0</v>
      </c>
      <c r="CY100">
        <f t="shared" si="132"/>
        <v>0</v>
      </c>
      <c r="CZ100">
        <f t="shared" si="133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81</v>
      </c>
      <c r="DW100" t="s">
        <v>81</v>
      </c>
      <c r="DX100">
        <v>1000</v>
      </c>
      <c r="DZ100" t="s">
        <v>6</v>
      </c>
      <c r="EA100" t="s">
        <v>6</v>
      </c>
      <c r="EB100" t="s">
        <v>6</v>
      </c>
      <c r="EC100" t="s">
        <v>6</v>
      </c>
      <c r="EE100">
        <v>66696426</v>
      </c>
      <c r="EF100">
        <v>2</v>
      </c>
      <c r="EG100" t="s">
        <v>27</v>
      </c>
      <c r="EH100">
        <v>14</v>
      </c>
      <c r="EI100" t="s">
        <v>313</v>
      </c>
      <c r="EJ100">
        <v>1</v>
      </c>
      <c r="EK100">
        <v>14017</v>
      </c>
      <c r="EL100" t="s">
        <v>313</v>
      </c>
      <c r="EM100" t="s">
        <v>314</v>
      </c>
      <c r="EO100" t="s">
        <v>6</v>
      </c>
      <c r="EQ100">
        <v>32768</v>
      </c>
      <c r="ER100">
        <v>14312.87</v>
      </c>
      <c r="ES100">
        <v>14312.87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95</v>
      </c>
      <c r="FY100">
        <v>64</v>
      </c>
      <c r="GA100" t="s">
        <v>6</v>
      </c>
      <c r="GD100">
        <v>1</v>
      </c>
      <c r="GF100">
        <v>499358224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34"/>
        <v>0</v>
      </c>
      <c r="GM100">
        <f t="shared" si="135"/>
        <v>-2051</v>
      </c>
      <c r="GN100">
        <f t="shared" si="136"/>
        <v>-2051</v>
      </c>
      <c r="GO100">
        <f t="shared" si="137"/>
        <v>0</v>
      </c>
      <c r="GP100">
        <f t="shared" si="138"/>
        <v>0</v>
      </c>
      <c r="GR100">
        <v>0</v>
      </c>
      <c r="GS100">
        <v>3</v>
      </c>
      <c r="GT100">
        <v>0</v>
      </c>
      <c r="GU100" t="s">
        <v>6</v>
      </c>
      <c r="GV100">
        <f>ROUND((GT100),2)</f>
        <v>0</v>
      </c>
      <c r="GW100">
        <v>1</v>
      </c>
      <c r="GX100">
        <f t="shared" si="140"/>
        <v>0</v>
      </c>
      <c r="HA100">
        <v>0</v>
      </c>
      <c r="HB100">
        <v>0</v>
      </c>
      <c r="HC100">
        <f t="shared" si="141"/>
        <v>0</v>
      </c>
      <c r="HE100" t="s">
        <v>6</v>
      </c>
      <c r="HF100" t="s">
        <v>6</v>
      </c>
      <c r="HM100" t="s">
        <v>6</v>
      </c>
      <c r="HN100" t="s">
        <v>315</v>
      </c>
      <c r="HO100" t="s">
        <v>316</v>
      </c>
      <c r="HP100" t="s">
        <v>313</v>
      </c>
      <c r="HQ100" t="s">
        <v>313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218</v>
      </c>
      <c r="E101" t="s">
        <v>321</v>
      </c>
      <c r="F101" t="s">
        <v>322</v>
      </c>
      <c r="G101" t="s">
        <v>323</v>
      </c>
      <c r="H101" t="str">
        <f>'1.Ведомость'!C96</f>
        <v>л</v>
      </c>
      <c r="I101">
        <f>I99*J101</f>
        <v>14.442</v>
      </c>
      <c r="J101">
        <v>24.900000000000002</v>
      </c>
      <c r="K101">
        <v>24.9</v>
      </c>
      <c r="O101">
        <f t="shared" si="105"/>
        <v>33458</v>
      </c>
      <c r="P101">
        <f t="shared" si="106"/>
        <v>33458</v>
      </c>
      <c r="Q101">
        <f t="shared" si="107"/>
        <v>0</v>
      </c>
      <c r="R101">
        <f t="shared" si="108"/>
        <v>0</v>
      </c>
      <c r="S101">
        <f t="shared" si="109"/>
        <v>0</v>
      </c>
      <c r="T101">
        <f t="shared" si="110"/>
        <v>0</v>
      </c>
      <c r="U101">
        <f t="shared" si="111"/>
        <v>0</v>
      </c>
      <c r="V101">
        <f t="shared" si="112"/>
        <v>0</v>
      </c>
      <c r="W101">
        <f t="shared" si="113"/>
        <v>0</v>
      </c>
      <c r="X101">
        <f t="shared" si="114"/>
        <v>0</v>
      </c>
      <c r="Y101">
        <f t="shared" si="115"/>
        <v>0</v>
      </c>
      <c r="AA101">
        <v>92803723</v>
      </c>
      <c r="AB101">
        <f t="shared" si="116"/>
        <v>233.54</v>
      </c>
      <c r="AC101">
        <f>ROUND((ES101),2)</f>
        <v>233.54</v>
      </c>
      <c r="AD101">
        <f>ROUND((((ET101)-(EU101))+AE101),2)</f>
        <v>0</v>
      </c>
      <c r="AE101">
        <f t="shared" si="146"/>
        <v>0</v>
      </c>
      <c r="AF101">
        <f t="shared" si="146"/>
        <v>0</v>
      </c>
      <c r="AG101">
        <f t="shared" si="121"/>
        <v>0</v>
      </c>
      <c r="AH101">
        <f t="shared" si="147"/>
        <v>0</v>
      </c>
      <c r="AI101">
        <f t="shared" si="147"/>
        <v>0</v>
      </c>
      <c r="AJ101">
        <f t="shared" si="124"/>
        <v>0</v>
      </c>
      <c r="AK101">
        <v>233.54</v>
      </c>
      <c r="AL101">
        <v>233.54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95</v>
      </c>
      <c r="AU101">
        <v>64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325</v>
      </c>
      <c r="BM101">
        <v>14017</v>
      </c>
      <c r="BN101">
        <v>0</v>
      </c>
      <c r="BO101" t="s">
        <v>6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95</v>
      </c>
      <c r="CA101">
        <v>64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125"/>
        <v>33458</v>
      </c>
      <c r="CQ101">
        <f t="shared" si="142"/>
        <v>2316.7167999999997</v>
      </c>
      <c r="CR101">
        <f t="shared" si="143"/>
        <v>0</v>
      </c>
      <c r="CS101">
        <f t="shared" si="126"/>
        <v>0</v>
      </c>
      <c r="CT101">
        <f t="shared" si="127"/>
        <v>0</v>
      </c>
      <c r="CU101">
        <f t="shared" si="128"/>
        <v>0</v>
      </c>
      <c r="CV101">
        <f t="shared" si="129"/>
        <v>0</v>
      </c>
      <c r="CW101">
        <f t="shared" si="130"/>
        <v>0</v>
      </c>
      <c r="CX101">
        <f t="shared" si="131"/>
        <v>0</v>
      </c>
      <c r="CY101">
        <f t="shared" si="132"/>
        <v>0</v>
      </c>
      <c r="CZ101">
        <f t="shared" si="133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1002</v>
      </c>
      <c r="DV101" t="s">
        <v>324</v>
      </c>
      <c r="DW101" t="s">
        <v>324</v>
      </c>
      <c r="DX101">
        <v>1</v>
      </c>
      <c r="DZ101" t="s">
        <v>6</v>
      </c>
      <c r="EA101" t="s">
        <v>6</v>
      </c>
      <c r="EB101" t="s">
        <v>6</v>
      </c>
      <c r="EC101" t="s">
        <v>6</v>
      </c>
      <c r="EE101">
        <v>66696426</v>
      </c>
      <c r="EF101">
        <v>2</v>
      </c>
      <c r="EG101" t="s">
        <v>27</v>
      </c>
      <c r="EH101">
        <v>14</v>
      </c>
      <c r="EI101" t="s">
        <v>313</v>
      </c>
      <c r="EJ101">
        <v>1</v>
      </c>
      <c r="EK101">
        <v>14017</v>
      </c>
      <c r="EL101" t="s">
        <v>313</v>
      </c>
      <c r="EM101" t="s">
        <v>314</v>
      </c>
      <c r="EO101" t="s">
        <v>6</v>
      </c>
      <c r="EQ101">
        <v>0</v>
      </c>
      <c r="ER101">
        <v>233.54</v>
      </c>
      <c r="ES101">
        <v>233.54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95</v>
      </c>
      <c r="FY101">
        <v>64</v>
      </c>
      <c r="GA101" t="s">
        <v>6</v>
      </c>
      <c r="GD101">
        <v>1</v>
      </c>
      <c r="GF101">
        <v>-799171897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34"/>
        <v>0</v>
      </c>
      <c r="GM101">
        <f t="shared" si="135"/>
        <v>33458</v>
      </c>
      <c r="GN101">
        <f t="shared" si="136"/>
        <v>33458</v>
      </c>
      <c r="GO101">
        <f t="shared" si="137"/>
        <v>0</v>
      </c>
      <c r="GP101">
        <f t="shared" si="138"/>
        <v>0</v>
      </c>
      <c r="GR101">
        <v>0</v>
      </c>
      <c r="GS101">
        <v>3</v>
      </c>
      <c r="GT101">
        <v>0</v>
      </c>
      <c r="GU101" t="s">
        <v>6</v>
      </c>
      <c r="GV101">
        <f>ROUND((GT101),2)</f>
        <v>0</v>
      </c>
      <c r="GW101">
        <v>1</v>
      </c>
      <c r="GX101">
        <f t="shared" si="140"/>
        <v>0</v>
      </c>
      <c r="HA101">
        <v>0</v>
      </c>
      <c r="HB101">
        <v>0</v>
      </c>
      <c r="HC101">
        <f t="shared" si="141"/>
        <v>0</v>
      </c>
      <c r="HE101" t="s">
        <v>6</v>
      </c>
      <c r="HF101" t="s">
        <v>6</v>
      </c>
      <c r="HM101" t="s">
        <v>6</v>
      </c>
      <c r="HN101" t="s">
        <v>315</v>
      </c>
      <c r="HO101" t="s">
        <v>316</v>
      </c>
      <c r="HP101" t="s">
        <v>313</v>
      </c>
      <c r="HQ101" t="s">
        <v>313</v>
      </c>
      <c r="HS101">
        <v>0</v>
      </c>
      <c r="IK101">
        <v>0</v>
      </c>
    </row>
    <row r="103" spans="1:245" x14ac:dyDescent="0.2">
      <c r="A103" s="2">
        <v>51</v>
      </c>
      <c r="B103" s="2">
        <f>B24</f>
        <v>1</v>
      </c>
      <c r="C103" s="2">
        <f>A24</f>
        <v>4</v>
      </c>
      <c r="D103" s="2">
        <f>ROW(A24)</f>
        <v>24</v>
      </c>
      <c r="E103" s="2"/>
      <c r="F103" s="2" t="str">
        <f>IF(F24&lt;&gt;"",F24,"")</f>
        <v>Лестница</v>
      </c>
      <c r="G103" s="2" t="str">
        <f>IF(G24&lt;&gt;"",G24,"")</f>
        <v>Лестница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148">ROUND(AB103,0)</f>
        <v>5256705</v>
      </c>
      <c r="P103" s="2">
        <f t="shared" si="148"/>
        <v>4579233</v>
      </c>
      <c r="Q103" s="2">
        <f t="shared" si="148"/>
        <v>215865</v>
      </c>
      <c r="R103" s="2">
        <f t="shared" si="148"/>
        <v>90135</v>
      </c>
      <c r="S103" s="2">
        <f t="shared" si="148"/>
        <v>461607</v>
      </c>
      <c r="T103" s="2">
        <f t="shared" si="148"/>
        <v>0</v>
      </c>
      <c r="U103" s="2">
        <f>AH103</f>
        <v>1126.0894000000001</v>
      </c>
      <c r="V103" s="2">
        <f>AI103</f>
        <v>149.78914960000003</v>
      </c>
      <c r="W103" s="2">
        <f>ROUND(AJ103,0)</f>
        <v>0</v>
      </c>
      <c r="X103" s="2">
        <f>ROUND(AK103,0)</f>
        <v>600592</v>
      </c>
      <c r="Y103" s="2">
        <f>ROUND(AL103,0)</f>
        <v>386645</v>
      </c>
      <c r="Z103" s="2"/>
      <c r="AA103" s="2"/>
      <c r="AB103" s="2">
        <f>ROUND(SUMIF(AA28:AA101,"=92803723",O28:O101),0)</f>
        <v>5256705</v>
      </c>
      <c r="AC103" s="2">
        <f>ROUND(SUMIF(AA28:AA101,"=92803723",P28:P101),0)</f>
        <v>4579233</v>
      </c>
      <c r="AD103" s="2">
        <f>ROUND(SUMIF(AA28:AA101,"=92803723",Q28:Q101),0)</f>
        <v>215865</v>
      </c>
      <c r="AE103" s="2">
        <f>ROUND(SUMIF(AA28:AA101,"=92803723",R28:R101),0)</f>
        <v>90135</v>
      </c>
      <c r="AF103" s="2">
        <f>ROUND(SUMIF(AA28:AA101,"=92803723",S28:S101),0)</f>
        <v>461607</v>
      </c>
      <c r="AG103" s="2">
        <f>ROUND(SUMIF(AA28:AA101,"=92803723",T28:T101),0)</f>
        <v>0</v>
      </c>
      <c r="AH103" s="2">
        <f>SUMIF(AA28:AA101,"=92803723",U28:U101)</f>
        <v>1126.0894000000001</v>
      </c>
      <c r="AI103" s="2">
        <f>SUMIF(AA28:AA101,"=92803723",V28:V101)</f>
        <v>149.78914960000003</v>
      </c>
      <c r="AJ103" s="2">
        <f>ROUND(SUMIF(AA28:AA101,"=92803723",W28:W101),0)</f>
        <v>0</v>
      </c>
      <c r="AK103" s="2">
        <f>ROUND(SUMIF(AA28:AA101,"=92803723",X28:X101),0)</f>
        <v>600592</v>
      </c>
      <c r="AL103" s="2">
        <f>ROUND(SUMIF(AA28:AA101,"=92803723",Y28:Y101),0)</f>
        <v>386645</v>
      </c>
      <c r="AM103" s="2"/>
      <c r="AN103" s="2"/>
      <c r="AO103" s="2">
        <f t="shared" ref="AO103:BD103" si="149">ROUND(BX103,0)</f>
        <v>0</v>
      </c>
      <c r="AP103" s="2">
        <f t="shared" si="149"/>
        <v>0</v>
      </c>
      <c r="AQ103" s="2">
        <f t="shared" si="149"/>
        <v>0</v>
      </c>
      <c r="AR103" s="2">
        <f t="shared" si="149"/>
        <v>6243942</v>
      </c>
      <c r="AS103" s="2">
        <f t="shared" si="149"/>
        <v>6243942</v>
      </c>
      <c r="AT103" s="2">
        <f t="shared" si="149"/>
        <v>0</v>
      </c>
      <c r="AU103" s="2">
        <f t="shared" si="149"/>
        <v>0</v>
      </c>
      <c r="AV103" s="2">
        <f t="shared" si="149"/>
        <v>4579233</v>
      </c>
      <c r="AW103" s="2">
        <f t="shared" si="149"/>
        <v>4579233</v>
      </c>
      <c r="AX103" s="2">
        <f t="shared" si="149"/>
        <v>0</v>
      </c>
      <c r="AY103" s="2">
        <f t="shared" si="149"/>
        <v>4579233</v>
      </c>
      <c r="AZ103" s="2">
        <f t="shared" si="149"/>
        <v>0</v>
      </c>
      <c r="BA103" s="2">
        <f t="shared" si="149"/>
        <v>0</v>
      </c>
      <c r="BB103" s="2">
        <f t="shared" si="149"/>
        <v>0</v>
      </c>
      <c r="BC103" s="2">
        <f t="shared" si="149"/>
        <v>0</v>
      </c>
      <c r="BD103" s="2">
        <f t="shared" si="149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>
        <f>ROUND(SUMIF(AA28:AA101,"=92803723",FQ28:FQ101),0)</f>
        <v>0</v>
      </c>
      <c r="BY103" s="2">
        <f>ROUND(SUMIF(AA28:AA101,"=92803723",FR28:FR101),0)</f>
        <v>0</v>
      </c>
      <c r="BZ103" s="2">
        <f>ROUND(SUMIF(AA28:AA101,"=92803723",GL28:GL101),0)</f>
        <v>0</v>
      </c>
      <c r="CA103" s="2">
        <f>ROUND(SUMIF(AA28:AA101,"=92803723",GM28:GM101),0)</f>
        <v>6243942</v>
      </c>
      <c r="CB103" s="2">
        <f>ROUND(SUMIF(AA28:AA101,"=92803723",GN28:GN101),0)</f>
        <v>6243942</v>
      </c>
      <c r="CC103" s="2">
        <f>ROUND(SUMIF(AA28:AA101,"=92803723",GO28:GO101),0)</f>
        <v>0</v>
      </c>
      <c r="CD103" s="2">
        <f>ROUND(SUMIF(AA28:AA101,"=92803723",GP28:GP101),0)</f>
        <v>0</v>
      </c>
      <c r="CE103" s="2">
        <f>AC103-BX103</f>
        <v>4579233</v>
      </c>
      <c r="CF103" s="2">
        <f>AC103-BY103</f>
        <v>4579233</v>
      </c>
      <c r="CG103" s="2">
        <f>BX103-BZ103</f>
        <v>0</v>
      </c>
      <c r="CH103" s="2">
        <f>AC103-BX103-BY103+BZ103</f>
        <v>4579233</v>
      </c>
      <c r="CI103" s="2">
        <f>BY103-BZ103</f>
        <v>0</v>
      </c>
      <c r="CJ103" s="2">
        <f>ROUND(SUMIF(AA28:AA101,"=92803723",GX28:GX101),0)</f>
        <v>0</v>
      </c>
      <c r="CK103" s="2">
        <f>ROUND(SUMIF(AA28:AA101,"=92803723",GY28:GY101),0)</f>
        <v>0</v>
      </c>
      <c r="CL103" s="2">
        <f>ROUND(SUMIF(AA28:AA101,"=92803723",GZ28:GZ101),0)</f>
        <v>0</v>
      </c>
      <c r="CM103" s="2">
        <f>ROUND(SUMIF(AA28:AA101,"=92803723",HD28:HD101),0)</f>
        <v>0</v>
      </c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5256705</v>
      </c>
      <c r="G105" s="4" t="s">
        <v>326</v>
      </c>
      <c r="H105" s="4" t="s">
        <v>327</v>
      </c>
      <c r="I105" s="4"/>
      <c r="J105" s="4"/>
      <c r="K105" s="4">
        <v>201</v>
      </c>
      <c r="L105" s="4">
        <v>1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5256705</v>
      </c>
      <c r="X105" s="4">
        <v>1</v>
      </c>
      <c r="Y105" s="4">
        <v>5256705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4579233</v>
      </c>
      <c r="G106" s="4" t="s">
        <v>328</v>
      </c>
      <c r="H106" s="4" t="s">
        <v>329</v>
      </c>
      <c r="I106" s="4"/>
      <c r="J106" s="4"/>
      <c r="K106" s="4">
        <v>202</v>
      </c>
      <c r="L106" s="4">
        <v>2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4579233</v>
      </c>
      <c r="X106" s="4">
        <v>1</v>
      </c>
      <c r="Y106" s="4">
        <v>4579233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330</v>
      </c>
      <c r="H107" s="4" t="s">
        <v>331</v>
      </c>
      <c r="I107" s="4"/>
      <c r="J107" s="4"/>
      <c r="K107" s="4">
        <v>222</v>
      </c>
      <c r="L107" s="4">
        <v>3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4579233</v>
      </c>
      <c r="G108" s="4" t="s">
        <v>332</v>
      </c>
      <c r="H108" s="4" t="s">
        <v>333</v>
      </c>
      <c r="I108" s="4"/>
      <c r="J108" s="4"/>
      <c r="K108" s="4">
        <v>225</v>
      </c>
      <c r="L108" s="4">
        <v>4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4579233</v>
      </c>
      <c r="X108" s="4">
        <v>1</v>
      </c>
      <c r="Y108" s="4">
        <v>4579233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4579233</v>
      </c>
      <c r="G109" s="4" t="s">
        <v>334</v>
      </c>
      <c r="H109" s="4" t="s">
        <v>335</v>
      </c>
      <c r="I109" s="4"/>
      <c r="J109" s="4"/>
      <c r="K109" s="4">
        <v>226</v>
      </c>
      <c r="L109" s="4">
        <v>5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4579233</v>
      </c>
      <c r="X109" s="4">
        <v>1</v>
      </c>
      <c r="Y109" s="4">
        <v>4579233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336</v>
      </c>
      <c r="H110" s="4" t="s">
        <v>337</v>
      </c>
      <c r="I110" s="4"/>
      <c r="J110" s="4"/>
      <c r="K110" s="4">
        <v>227</v>
      </c>
      <c r="L110" s="4">
        <v>6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4579233</v>
      </c>
      <c r="G111" s="4" t="s">
        <v>338</v>
      </c>
      <c r="H111" s="4" t="s">
        <v>339</v>
      </c>
      <c r="I111" s="4"/>
      <c r="J111" s="4"/>
      <c r="K111" s="4">
        <v>228</v>
      </c>
      <c r="L111" s="4">
        <v>7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4579233</v>
      </c>
      <c r="X111" s="4">
        <v>1</v>
      </c>
      <c r="Y111" s="4">
        <v>4579233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340</v>
      </c>
      <c r="H112" s="4" t="s">
        <v>341</v>
      </c>
      <c r="I112" s="4"/>
      <c r="J112" s="4"/>
      <c r="K112" s="4">
        <v>216</v>
      </c>
      <c r="L112" s="4">
        <v>8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342</v>
      </c>
      <c r="H113" s="4" t="s">
        <v>343</v>
      </c>
      <c r="I113" s="4"/>
      <c r="J113" s="4"/>
      <c r="K113" s="4">
        <v>223</v>
      </c>
      <c r="L113" s="4">
        <v>9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344</v>
      </c>
      <c r="H114" s="4" t="s">
        <v>345</v>
      </c>
      <c r="I114" s="4"/>
      <c r="J114" s="4"/>
      <c r="K114" s="4">
        <v>229</v>
      </c>
      <c r="L114" s="4">
        <v>10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215865</v>
      </c>
      <c r="G115" s="4" t="s">
        <v>346</v>
      </c>
      <c r="H115" s="4" t="s">
        <v>347</v>
      </c>
      <c r="I115" s="4"/>
      <c r="J115" s="4"/>
      <c r="K115" s="4">
        <v>203</v>
      </c>
      <c r="L115" s="4">
        <v>11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215865</v>
      </c>
      <c r="X115" s="4">
        <v>1</v>
      </c>
      <c r="Y115" s="4">
        <v>215865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348</v>
      </c>
      <c r="H116" s="4" t="s">
        <v>349</v>
      </c>
      <c r="I116" s="4"/>
      <c r="J116" s="4"/>
      <c r="K116" s="4">
        <v>231</v>
      </c>
      <c r="L116" s="4">
        <v>12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90135</v>
      </c>
      <c r="G117" s="4" t="s">
        <v>350</v>
      </c>
      <c r="H117" s="4" t="s">
        <v>351</v>
      </c>
      <c r="I117" s="4"/>
      <c r="J117" s="4"/>
      <c r="K117" s="4">
        <v>204</v>
      </c>
      <c r="L117" s="4">
        <v>13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90135</v>
      </c>
      <c r="X117" s="4">
        <v>1</v>
      </c>
      <c r="Y117" s="4">
        <v>90135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461607</v>
      </c>
      <c r="G118" s="4" t="s">
        <v>352</v>
      </c>
      <c r="H118" s="4" t="s">
        <v>353</v>
      </c>
      <c r="I118" s="4"/>
      <c r="J118" s="4"/>
      <c r="K118" s="4">
        <v>205</v>
      </c>
      <c r="L118" s="4">
        <v>14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461607</v>
      </c>
      <c r="X118" s="4">
        <v>1</v>
      </c>
      <c r="Y118" s="4">
        <v>461607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354</v>
      </c>
      <c r="H119" s="4" t="s">
        <v>355</v>
      </c>
      <c r="I119" s="4"/>
      <c r="J119" s="4"/>
      <c r="K119" s="4">
        <v>232</v>
      </c>
      <c r="L119" s="4">
        <v>15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6243942</v>
      </c>
      <c r="G120" s="4" t="s">
        <v>356</v>
      </c>
      <c r="H120" s="4" t="s">
        <v>357</v>
      </c>
      <c r="I120" s="4"/>
      <c r="J120" s="4"/>
      <c r="K120" s="4">
        <v>214</v>
      </c>
      <c r="L120" s="4">
        <v>16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6243942</v>
      </c>
      <c r="X120" s="4">
        <v>1</v>
      </c>
      <c r="Y120" s="4">
        <v>6243942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0</v>
      </c>
      <c r="G121" s="4" t="s">
        <v>358</v>
      </c>
      <c r="H121" s="4" t="s">
        <v>359</v>
      </c>
      <c r="I121" s="4"/>
      <c r="J121" s="4"/>
      <c r="K121" s="4">
        <v>215</v>
      </c>
      <c r="L121" s="4">
        <v>17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360</v>
      </c>
      <c r="H122" s="4" t="s">
        <v>361</v>
      </c>
      <c r="I122" s="4"/>
      <c r="J122" s="4"/>
      <c r="K122" s="4">
        <v>217</v>
      </c>
      <c r="L122" s="4">
        <v>18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362</v>
      </c>
      <c r="H123" s="4" t="s">
        <v>363</v>
      </c>
      <c r="I123" s="4"/>
      <c r="J123" s="4"/>
      <c r="K123" s="4">
        <v>230</v>
      </c>
      <c r="L123" s="4">
        <v>19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364</v>
      </c>
      <c r="H124" s="4" t="s">
        <v>365</v>
      </c>
      <c r="I124" s="4"/>
      <c r="J124" s="4"/>
      <c r="K124" s="4">
        <v>206</v>
      </c>
      <c r="L124" s="4">
        <v>20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ROUND(Source!U103,O125)</f>
        <v>1126.0894000000001</v>
      </c>
      <c r="G125" s="4" t="s">
        <v>366</v>
      </c>
      <c r="H125" s="4" t="s">
        <v>367</v>
      </c>
      <c r="I125" s="4"/>
      <c r="J125" s="4"/>
      <c r="K125" s="4">
        <v>207</v>
      </c>
      <c r="L125" s="4">
        <v>21</v>
      </c>
      <c r="M125" s="4">
        <v>3</v>
      </c>
      <c r="N125" s="4" t="s">
        <v>6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1126.0894000000001</v>
      </c>
      <c r="X125" s="4">
        <v>1</v>
      </c>
      <c r="Y125" s="4">
        <v>1126.0894000000001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ROUND(Source!V103,O126)</f>
        <v>149.7891496</v>
      </c>
      <c r="G126" s="4" t="s">
        <v>368</v>
      </c>
      <c r="H126" s="4" t="s">
        <v>369</v>
      </c>
      <c r="I126" s="4"/>
      <c r="J126" s="4"/>
      <c r="K126" s="4">
        <v>208</v>
      </c>
      <c r="L126" s="4">
        <v>22</v>
      </c>
      <c r="M126" s="4">
        <v>3</v>
      </c>
      <c r="N126" s="4" t="s">
        <v>6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149.7891496</v>
      </c>
      <c r="X126" s="4">
        <v>1</v>
      </c>
      <c r="Y126" s="4">
        <v>149.7891496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370</v>
      </c>
      <c r="H127" s="4" t="s">
        <v>371</v>
      </c>
      <c r="I127" s="4"/>
      <c r="J127" s="4"/>
      <c r="K127" s="4">
        <v>209</v>
      </c>
      <c r="L127" s="4">
        <v>23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372</v>
      </c>
      <c r="H128" s="4" t="s">
        <v>373</v>
      </c>
      <c r="I128" s="4"/>
      <c r="J128" s="4"/>
      <c r="K128" s="4">
        <v>233</v>
      </c>
      <c r="L128" s="4">
        <v>24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600592</v>
      </c>
      <c r="G129" s="4" t="s">
        <v>374</v>
      </c>
      <c r="H129" s="4" t="s">
        <v>375</v>
      </c>
      <c r="I129" s="4"/>
      <c r="J129" s="4"/>
      <c r="K129" s="4">
        <v>210</v>
      </c>
      <c r="L129" s="4">
        <v>25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600592</v>
      </c>
      <c r="X129" s="4">
        <v>1</v>
      </c>
      <c r="Y129" s="4">
        <v>600592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386645</v>
      </c>
      <c r="G130" s="4" t="s">
        <v>376</v>
      </c>
      <c r="H130" s="4" t="s">
        <v>377</v>
      </c>
      <c r="I130" s="4"/>
      <c r="J130" s="4"/>
      <c r="K130" s="4">
        <v>211</v>
      </c>
      <c r="L130" s="4">
        <v>26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386645</v>
      </c>
      <c r="X130" s="4">
        <v>1</v>
      </c>
      <c r="Y130" s="4">
        <v>386645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6243942</v>
      </c>
      <c r="G131" s="4" t="s">
        <v>378</v>
      </c>
      <c r="H131" s="4" t="s">
        <v>379</v>
      </c>
      <c r="I131" s="4"/>
      <c r="J131" s="4"/>
      <c r="K131" s="4">
        <v>224</v>
      </c>
      <c r="L131" s="4">
        <v>27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6243942</v>
      </c>
      <c r="X131" s="4">
        <v>1</v>
      </c>
      <c r="Y131" s="4">
        <v>6243942</v>
      </c>
      <c r="Z131" s="4"/>
      <c r="AA131" s="4"/>
      <c r="AB131" s="4"/>
    </row>
    <row r="133" spans="1:245" x14ac:dyDescent="0.2">
      <c r="A133" s="1">
        <v>4</v>
      </c>
      <c r="B133" s="1">
        <v>1</v>
      </c>
      <c r="C133" s="1"/>
      <c r="D133" s="1">
        <f>ROW(A141)</f>
        <v>141</v>
      </c>
      <c r="E133" s="1"/>
      <c r="F133" s="1" t="s">
        <v>380</v>
      </c>
      <c r="G133" s="1" t="s">
        <v>381</v>
      </c>
      <c r="H133" s="1" t="s">
        <v>6</v>
      </c>
      <c r="I133" s="1">
        <v>0</v>
      </c>
      <c r="J133" s="1"/>
      <c r="K133" s="1">
        <v>-1</v>
      </c>
      <c r="L133" s="1"/>
      <c r="M133" s="1" t="s">
        <v>6</v>
      </c>
      <c r="N133" s="1"/>
      <c r="O133" s="1"/>
      <c r="P133" s="1"/>
      <c r="Q133" s="1"/>
      <c r="R133" s="1"/>
      <c r="S133" s="1">
        <v>0</v>
      </c>
      <c r="T133" s="1"/>
      <c r="U133" s="1" t="s">
        <v>6</v>
      </c>
      <c r="V133" s="1">
        <v>0</v>
      </c>
      <c r="W133" s="1"/>
      <c r="X133" s="1"/>
      <c r="Y133" s="1"/>
      <c r="Z133" s="1"/>
      <c r="AA133" s="1"/>
      <c r="AB133" s="1" t="s">
        <v>6</v>
      </c>
      <c r="AC133" s="1" t="s">
        <v>6</v>
      </c>
      <c r="AD133" s="1" t="s">
        <v>6</v>
      </c>
      <c r="AE133" s="1" t="s">
        <v>6</v>
      </c>
      <c r="AF133" s="1" t="s">
        <v>6</v>
      </c>
      <c r="AG133" s="1" t="s">
        <v>6</v>
      </c>
      <c r="AH133" s="1"/>
      <c r="AI133" s="1"/>
      <c r="AJ133" s="1"/>
      <c r="AK133" s="1"/>
      <c r="AL133" s="1"/>
      <c r="AM133" s="1"/>
      <c r="AN133" s="1"/>
      <c r="AO133" s="1"/>
      <c r="AP133" s="1" t="s">
        <v>6</v>
      </c>
      <c r="AQ133" s="1" t="s">
        <v>6</v>
      </c>
      <c r="AR133" s="1" t="s">
        <v>6</v>
      </c>
      <c r="AS133" s="1"/>
      <c r="AT133" s="1"/>
      <c r="AU133" s="1"/>
      <c r="AV133" s="1"/>
      <c r="AW133" s="1"/>
      <c r="AX133" s="1"/>
      <c r="AY133" s="1"/>
      <c r="AZ133" s="1" t="s">
        <v>6</v>
      </c>
      <c r="BA133" s="1"/>
      <c r="BB133" s="1" t="s">
        <v>6</v>
      </c>
      <c r="BC133" s="1" t="s">
        <v>6</v>
      </c>
      <c r="BD133" s="1" t="s">
        <v>6</v>
      </c>
      <c r="BE133" s="1" t="s">
        <v>6</v>
      </c>
      <c r="BF133" s="1" t="s">
        <v>6</v>
      </c>
      <c r="BG133" s="1" t="s">
        <v>6</v>
      </c>
      <c r="BH133" s="1" t="s">
        <v>6</v>
      </c>
      <c r="BI133" s="1" t="s">
        <v>6</v>
      </c>
      <c r="BJ133" s="1" t="s">
        <v>6</v>
      </c>
      <c r="BK133" s="1" t="s">
        <v>6</v>
      </c>
      <c r="BL133" s="1" t="s">
        <v>6</v>
      </c>
      <c r="BM133" s="1" t="s">
        <v>6</v>
      </c>
      <c r="BN133" s="1" t="s">
        <v>6</v>
      </c>
      <c r="BO133" s="1" t="s">
        <v>6</v>
      </c>
      <c r="BP133" s="1" t="s">
        <v>6</v>
      </c>
      <c r="BQ133" s="1"/>
      <c r="BR133" s="1"/>
      <c r="BS133" s="1"/>
      <c r="BT133" s="1"/>
      <c r="BU133" s="1"/>
      <c r="BV133" s="1"/>
      <c r="BW133" s="1"/>
      <c r="BX133" s="1">
        <v>0</v>
      </c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>
        <v>0</v>
      </c>
    </row>
    <row r="135" spans="1:245" x14ac:dyDescent="0.2">
      <c r="A135" s="2">
        <v>52</v>
      </c>
      <c r="B135" s="2">
        <f t="shared" ref="B135:G135" si="150">B141</f>
        <v>1</v>
      </c>
      <c r="C135" s="2">
        <f t="shared" si="150"/>
        <v>4</v>
      </c>
      <c r="D135" s="2">
        <f t="shared" si="150"/>
        <v>133</v>
      </c>
      <c r="E135" s="2">
        <f t="shared" si="150"/>
        <v>0</v>
      </c>
      <c r="F135" s="2" t="str">
        <f t="shared" si="150"/>
        <v>Вентшахты</v>
      </c>
      <c r="G135" s="2" t="str">
        <f t="shared" si="150"/>
        <v>Монолитные плиты над вентшахтами</v>
      </c>
      <c r="H135" s="2"/>
      <c r="I135" s="2"/>
      <c r="J135" s="2"/>
      <c r="K135" s="2"/>
      <c r="L135" s="2"/>
      <c r="M135" s="2"/>
      <c r="N135" s="2"/>
      <c r="O135" s="2">
        <f t="shared" ref="O135:AT135" si="151">O141</f>
        <v>24760</v>
      </c>
      <c r="P135" s="2">
        <f t="shared" si="151"/>
        <v>19588</v>
      </c>
      <c r="Q135" s="2">
        <f t="shared" si="151"/>
        <v>525</v>
      </c>
      <c r="R135" s="2">
        <f t="shared" si="151"/>
        <v>231</v>
      </c>
      <c r="S135" s="2">
        <f t="shared" si="151"/>
        <v>4647</v>
      </c>
      <c r="T135" s="2">
        <f t="shared" si="151"/>
        <v>0</v>
      </c>
      <c r="U135" s="2">
        <f t="shared" si="151"/>
        <v>11.99328</v>
      </c>
      <c r="V135" s="2">
        <f t="shared" si="151"/>
        <v>0.38378000000000001</v>
      </c>
      <c r="W135" s="2">
        <f t="shared" si="151"/>
        <v>0</v>
      </c>
      <c r="X135" s="2">
        <f t="shared" si="151"/>
        <v>4976</v>
      </c>
      <c r="Y135" s="2">
        <f t="shared" si="151"/>
        <v>2829</v>
      </c>
      <c r="Z135" s="2">
        <f t="shared" si="151"/>
        <v>0</v>
      </c>
      <c r="AA135" s="2">
        <f t="shared" si="151"/>
        <v>0</v>
      </c>
      <c r="AB135" s="2">
        <f t="shared" si="151"/>
        <v>24760</v>
      </c>
      <c r="AC135" s="2">
        <f t="shared" si="151"/>
        <v>19588</v>
      </c>
      <c r="AD135" s="2">
        <f t="shared" si="151"/>
        <v>525</v>
      </c>
      <c r="AE135" s="2">
        <f t="shared" si="151"/>
        <v>231</v>
      </c>
      <c r="AF135" s="2">
        <f t="shared" si="151"/>
        <v>4647</v>
      </c>
      <c r="AG135" s="2">
        <f t="shared" si="151"/>
        <v>0</v>
      </c>
      <c r="AH135" s="2">
        <f t="shared" si="151"/>
        <v>11.99328</v>
      </c>
      <c r="AI135" s="2">
        <f t="shared" si="151"/>
        <v>0.38378000000000001</v>
      </c>
      <c r="AJ135" s="2">
        <f t="shared" si="151"/>
        <v>0</v>
      </c>
      <c r="AK135" s="2">
        <f t="shared" si="151"/>
        <v>4976</v>
      </c>
      <c r="AL135" s="2">
        <f t="shared" si="151"/>
        <v>2829</v>
      </c>
      <c r="AM135" s="2">
        <f t="shared" si="151"/>
        <v>0</v>
      </c>
      <c r="AN135" s="2">
        <f t="shared" si="151"/>
        <v>0</v>
      </c>
      <c r="AO135" s="2">
        <f t="shared" si="151"/>
        <v>0</v>
      </c>
      <c r="AP135" s="2">
        <f t="shared" si="151"/>
        <v>0</v>
      </c>
      <c r="AQ135" s="2">
        <f t="shared" si="151"/>
        <v>0</v>
      </c>
      <c r="AR135" s="2">
        <f t="shared" si="151"/>
        <v>32565</v>
      </c>
      <c r="AS135" s="2">
        <f t="shared" si="151"/>
        <v>32565</v>
      </c>
      <c r="AT135" s="2">
        <f t="shared" si="151"/>
        <v>0</v>
      </c>
      <c r="AU135" s="2">
        <f t="shared" ref="AU135:BZ135" si="152">AU141</f>
        <v>0</v>
      </c>
      <c r="AV135" s="2">
        <f t="shared" si="152"/>
        <v>19588</v>
      </c>
      <c r="AW135" s="2">
        <f t="shared" si="152"/>
        <v>19588</v>
      </c>
      <c r="AX135" s="2">
        <f t="shared" si="152"/>
        <v>0</v>
      </c>
      <c r="AY135" s="2">
        <f t="shared" si="152"/>
        <v>19588</v>
      </c>
      <c r="AZ135" s="2">
        <f t="shared" si="152"/>
        <v>0</v>
      </c>
      <c r="BA135" s="2">
        <f t="shared" si="152"/>
        <v>0</v>
      </c>
      <c r="BB135" s="2">
        <f t="shared" si="152"/>
        <v>0</v>
      </c>
      <c r="BC135" s="2">
        <f t="shared" si="152"/>
        <v>0</v>
      </c>
      <c r="BD135" s="2">
        <f t="shared" si="152"/>
        <v>0</v>
      </c>
      <c r="BE135" s="2">
        <f t="shared" si="152"/>
        <v>0</v>
      </c>
      <c r="BF135" s="2">
        <f t="shared" si="152"/>
        <v>0</v>
      </c>
      <c r="BG135" s="2">
        <f t="shared" si="152"/>
        <v>0</v>
      </c>
      <c r="BH135" s="2">
        <f t="shared" si="152"/>
        <v>0</v>
      </c>
      <c r="BI135" s="2">
        <f t="shared" si="152"/>
        <v>0</v>
      </c>
      <c r="BJ135" s="2">
        <f t="shared" si="152"/>
        <v>0</v>
      </c>
      <c r="BK135" s="2">
        <f t="shared" si="152"/>
        <v>0</v>
      </c>
      <c r="BL135" s="2">
        <f t="shared" si="152"/>
        <v>0</v>
      </c>
      <c r="BM135" s="2">
        <f t="shared" si="152"/>
        <v>0</v>
      </c>
      <c r="BN135" s="2">
        <f t="shared" si="152"/>
        <v>0</v>
      </c>
      <c r="BO135" s="2">
        <f t="shared" si="152"/>
        <v>0</v>
      </c>
      <c r="BP135" s="2">
        <f t="shared" si="152"/>
        <v>0</v>
      </c>
      <c r="BQ135" s="2">
        <f t="shared" si="152"/>
        <v>0</v>
      </c>
      <c r="BR135" s="2">
        <f t="shared" si="152"/>
        <v>0</v>
      </c>
      <c r="BS135" s="2">
        <f t="shared" si="152"/>
        <v>0</v>
      </c>
      <c r="BT135" s="2">
        <f t="shared" si="152"/>
        <v>0</v>
      </c>
      <c r="BU135" s="2">
        <f t="shared" si="152"/>
        <v>0</v>
      </c>
      <c r="BV135" s="2">
        <f t="shared" si="152"/>
        <v>0</v>
      </c>
      <c r="BW135" s="2">
        <f t="shared" si="152"/>
        <v>0</v>
      </c>
      <c r="BX135" s="2">
        <f t="shared" si="152"/>
        <v>0</v>
      </c>
      <c r="BY135" s="2">
        <f t="shared" si="152"/>
        <v>0</v>
      </c>
      <c r="BZ135" s="2">
        <f t="shared" si="152"/>
        <v>0</v>
      </c>
      <c r="CA135" s="2">
        <f t="shared" ref="CA135:DF135" si="153">CA141</f>
        <v>32565</v>
      </c>
      <c r="CB135" s="2">
        <f t="shared" si="153"/>
        <v>32565</v>
      </c>
      <c r="CC135" s="2">
        <f t="shared" si="153"/>
        <v>0</v>
      </c>
      <c r="CD135" s="2">
        <f t="shared" si="153"/>
        <v>0</v>
      </c>
      <c r="CE135" s="2">
        <f t="shared" si="153"/>
        <v>19588</v>
      </c>
      <c r="CF135" s="2">
        <f t="shared" si="153"/>
        <v>19588</v>
      </c>
      <c r="CG135" s="2">
        <f t="shared" si="153"/>
        <v>0</v>
      </c>
      <c r="CH135" s="2">
        <f t="shared" si="153"/>
        <v>19588</v>
      </c>
      <c r="CI135" s="2">
        <f t="shared" si="153"/>
        <v>0</v>
      </c>
      <c r="CJ135" s="2">
        <f t="shared" si="153"/>
        <v>0</v>
      </c>
      <c r="CK135" s="2">
        <f t="shared" si="153"/>
        <v>0</v>
      </c>
      <c r="CL135" s="2">
        <f t="shared" si="153"/>
        <v>0</v>
      </c>
      <c r="CM135" s="2">
        <f t="shared" si="153"/>
        <v>0</v>
      </c>
      <c r="CN135" s="2">
        <f t="shared" si="153"/>
        <v>0</v>
      </c>
      <c r="CO135" s="2">
        <f t="shared" si="153"/>
        <v>0</v>
      </c>
      <c r="CP135" s="2">
        <f t="shared" si="153"/>
        <v>0</v>
      </c>
      <c r="CQ135" s="2">
        <f t="shared" si="153"/>
        <v>0</v>
      </c>
      <c r="CR135" s="2">
        <f t="shared" si="153"/>
        <v>0</v>
      </c>
      <c r="CS135" s="2">
        <f t="shared" si="153"/>
        <v>0</v>
      </c>
      <c r="CT135" s="2">
        <f t="shared" si="153"/>
        <v>0</v>
      </c>
      <c r="CU135" s="2">
        <f t="shared" si="153"/>
        <v>0</v>
      </c>
      <c r="CV135" s="2">
        <f t="shared" si="153"/>
        <v>0</v>
      </c>
      <c r="CW135" s="2">
        <f t="shared" si="153"/>
        <v>0</v>
      </c>
      <c r="CX135" s="2">
        <f t="shared" si="153"/>
        <v>0</v>
      </c>
      <c r="CY135" s="2">
        <f t="shared" si="153"/>
        <v>0</v>
      </c>
      <c r="CZ135" s="2">
        <f t="shared" si="153"/>
        <v>0</v>
      </c>
      <c r="DA135" s="2">
        <f t="shared" si="153"/>
        <v>0</v>
      </c>
      <c r="DB135" s="2">
        <f t="shared" si="153"/>
        <v>0</v>
      </c>
      <c r="DC135" s="2">
        <f t="shared" si="153"/>
        <v>0</v>
      </c>
      <c r="DD135" s="2">
        <f t="shared" si="153"/>
        <v>0</v>
      </c>
      <c r="DE135" s="2">
        <f t="shared" si="153"/>
        <v>0</v>
      </c>
      <c r="DF135" s="2">
        <f t="shared" si="153"/>
        <v>0</v>
      </c>
      <c r="DG135" s="3">
        <f t="shared" ref="DG135:EL135" si="154">DG141</f>
        <v>0</v>
      </c>
      <c r="DH135" s="3">
        <f t="shared" si="154"/>
        <v>0</v>
      </c>
      <c r="DI135" s="3">
        <f t="shared" si="154"/>
        <v>0</v>
      </c>
      <c r="DJ135" s="3">
        <f t="shared" si="154"/>
        <v>0</v>
      </c>
      <c r="DK135" s="3">
        <f t="shared" si="154"/>
        <v>0</v>
      </c>
      <c r="DL135" s="3">
        <f t="shared" si="154"/>
        <v>0</v>
      </c>
      <c r="DM135" s="3">
        <f t="shared" si="154"/>
        <v>0</v>
      </c>
      <c r="DN135" s="3">
        <f t="shared" si="154"/>
        <v>0</v>
      </c>
      <c r="DO135" s="3">
        <f t="shared" si="154"/>
        <v>0</v>
      </c>
      <c r="DP135" s="3">
        <f t="shared" si="154"/>
        <v>0</v>
      </c>
      <c r="DQ135" s="3">
        <f t="shared" si="154"/>
        <v>0</v>
      </c>
      <c r="DR135" s="3">
        <f t="shared" si="154"/>
        <v>0</v>
      </c>
      <c r="DS135" s="3">
        <f t="shared" si="154"/>
        <v>0</v>
      </c>
      <c r="DT135" s="3">
        <f t="shared" si="154"/>
        <v>0</v>
      </c>
      <c r="DU135" s="3">
        <f t="shared" si="154"/>
        <v>0</v>
      </c>
      <c r="DV135" s="3">
        <f t="shared" si="154"/>
        <v>0</v>
      </c>
      <c r="DW135" s="3">
        <f t="shared" si="154"/>
        <v>0</v>
      </c>
      <c r="DX135" s="3">
        <f t="shared" si="154"/>
        <v>0</v>
      </c>
      <c r="DY135" s="3">
        <f t="shared" si="154"/>
        <v>0</v>
      </c>
      <c r="DZ135" s="3">
        <f t="shared" si="154"/>
        <v>0</v>
      </c>
      <c r="EA135" s="3">
        <f t="shared" si="154"/>
        <v>0</v>
      </c>
      <c r="EB135" s="3">
        <f t="shared" si="154"/>
        <v>0</v>
      </c>
      <c r="EC135" s="3">
        <f t="shared" si="154"/>
        <v>0</v>
      </c>
      <c r="ED135" s="3">
        <f t="shared" si="154"/>
        <v>0</v>
      </c>
      <c r="EE135" s="3">
        <f t="shared" si="154"/>
        <v>0</v>
      </c>
      <c r="EF135" s="3">
        <f t="shared" si="154"/>
        <v>0</v>
      </c>
      <c r="EG135" s="3">
        <f t="shared" si="154"/>
        <v>0</v>
      </c>
      <c r="EH135" s="3">
        <f t="shared" si="154"/>
        <v>0</v>
      </c>
      <c r="EI135" s="3">
        <f t="shared" si="154"/>
        <v>0</v>
      </c>
      <c r="EJ135" s="3">
        <f t="shared" si="154"/>
        <v>0</v>
      </c>
      <c r="EK135" s="3">
        <f t="shared" si="154"/>
        <v>0</v>
      </c>
      <c r="EL135" s="3">
        <f t="shared" si="154"/>
        <v>0</v>
      </c>
      <c r="EM135" s="3">
        <f t="shared" ref="EM135:FR135" si="155">EM141</f>
        <v>0</v>
      </c>
      <c r="EN135" s="3">
        <f t="shared" si="155"/>
        <v>0</v>
      </c>
      <c r="EO135" s="3">
        <f t="shared" si="155"/>
        <v>0</v>
      </c>
      <c r="EP135" s="3">
        <f t="shared" si="155"/>
        <v>0</v>
      </c>
      <c r="EQ135" s="3">
        <f t="shared" si="155"/>
        <v>0</v>
      </c>
      <c r="ER135" s="3">
        <f t="shared" si="155"/>
        <v>0</v>
      </c>
      <c r="ES135" s="3">
        <f t="shared" si="155"/>
        <v>0</v>
      </c>
      <c r="ET135" s="3">
        <f t="shared" si="155"/>
        <v>0</v>
      </c>
      <c r="EU135" s="3">
        <f t="shared" si="155"/>
        <v>0</v>
      </c>
      <c r="EV135" s="3">
        <f t="shared" si="155"/>
        <v>0</v>
      </c>
      <c r="EW135" s="3">
        <f t="shared" si="155"/>
        <v>0</v>
      </c>
      <c r="EX135" s="3">
        <f t="shared" si="155"/>
        <v>0</v>
      </c>
      <c r="EY135" s="3">
        <f t="shared" si="155"/>
        <v>0</v>
      </c>
      <c r="EZ135" s="3">
        <f t="shared" si="155"/>
        <v>0</v>
      </c>
      <c r="FA135" s="3">
        <f t="shared" si="155"/>
        <v>0</v>
      </c>
      <c r="FB135" s="3">
        <f t="shared" si="155"/>
        <v>0</v>
      </c>
      <c r="FC135" s="3">
        <f t="shared" si="155"/>
        <v>0</v>
      </c>
      <c r="FD135" s="3">
        <f t="shared" si="155"/>
        <v>0</v>
      </c>
      <c r="FE135" s="3">
        <f t="shared" si="155"/>
        <v>0</v>
      </c>
      <c r="FF135" s="3">
        <f t="shared" si="155"/>
        <v>0</v>
      </c>
      <c r="FG135" s="3">
        <f t="shared" si="155"/>
        <v>0</v>
      </c>
      <c r="FH135" s="3">
        <f t="shared" si="155"/>
        <v>0</v>
      </c>
      <c r="FI135" s="3">
        <f t="shared" si="155"/>
        <v>0</v>
      </c>
      <c r="FJ135" s="3">
        <f t="shared" si="155"/>
        <v>0</v>
      </c>
      <c r="FK135" s="3">
        <f t="shared" si="155"/>
        <v>0</v>
      </c>
      <c r="FL135" s="3">
        <f t="shared" si="155"/>
        <v>0</v>
      </c>
      <c r="FM135" s="3">
        <f t="shared" si="155"/>
        <v>0</v>
      </c>
      <c r="FN135" s="3">
        <f t="shared" si="155"/>
        <v>0</v>
      </c>
      <c r="FO135" s="3">
        <f t="shared" si="155"/>
        <v>0</v>
      </c>
      <c r="FP135" s="3">
        <f t="shared" si="155"/>
        <v>0</v>
      </c>
      <c r="FQ135" s="3">
        <f t="shared" si="155"/>
        <v>0</v>
      </c>
      <c r="FR135" s="3">
        <f t="shared" si="155"/>
        <v>0</v>
      </c>
      <c r="FS135" s="3">
        <f t="shared" ref="FS135:GX135" si="156">FS141</f>
        <v>0</v>
      </c>
      <c r="FT135" s="3">
        <f t="shared" si="156"/>
        <v>0</v>
      </c>
      <c r="FU135" s="3">
        <f t="shared" si="156"/>
        <v>0</v>
      </c>
      <c r="FV135" s="3">
        <f t="shared" si="156"/>
        <v>0</v>
      </c>
      <c r="FW135" s="3">
        <f t="shared" si="156"/>
        <v>0</v>
      </c>
      <c r="FX135" s="3">
        <f t="shared" si="156"/>
        <v>0</v>
      </c>
      <c r="FY135" s="3">
        <f t="shared" si="156"/>
        <v>0</v>
      </c>
      <c r="FZ135" s="3">
        <f t="shared" si="156"/>
        <v>0</v>
      </c>
      <c r="GA135" s="3">
        <f t="shared" si="156"/>
        <v>0</v>
      </c>
      <c r="GB135" s="3">
        <f t="shared" si="156"/>
        <v>0</v>
      </c>
      <c r="GC135" s="3">
        <f t="shared" si="156"/>
        <v>0</v>
      </c>
      <c r="GD135" s="3">
        <f t="shared" si="156"/>
        <v>0</v>
      </c>
      <c r="GE135" s="3">
        <f t="shared" si="156"/>
        <v>0</v>
      </c>
      <c r="GF135" s="3">
        <f t="shared" si="156"/>
        <v>0</v>
      </c>
      <c r="GG135" s="3">
        <f t="shared" si="156"/>
        <v>0</v>
      </c>
      <c r="GH135" s="3">
        <f t="shared" si="156"/>
        <v>0</v>
      </c>
      <c r="GI135" s="3">
        <f t="shared" si="156"/>
        <v>0</v>
      </c>
      <c r="GJ135" s="3">
        <f t="shared" si="156"/>
        <v>0</v>
      </c>
      <c r="GK135" s="3">
        <f t="shared" si="156"/>
        <v>0</v>
      </c>
      <c r="GL135" s="3">
        <f t="shared" si="156"/>
        <v>0</v>
      </c>
      <c r="GM135" s="3">
        <f t="shared" si="156"/>
        <v>0</v>
      </c>
      <c r="GN135" s="3">
        <f t="shared" si="156"/>
        <v>0</v>
      </c>
      <c r="GO135" s="3">
        <f t="shared" si="156"/>
        <v>0</v>
      </c>
      <c r="GP135" s="3">
        <f t="shared" si="156"/>
        <v>0</v>
      </c>
      <c r="GQ135" s="3">
        <f t="shared" si="156"/>
        <v>0</v>
      </c>
      <c r="GR135" s="3">
        <f t="shared" si="156"/>
        <v>0</v>
      </c>
      <c r="GS135" s="3">
        <f t="shared" si="156"/>
        <v>0</v>
      </c>
      <c r="GT135" s="3">
        <f t="shared" si="156"/>
        <v>0</v>
      </c>
      <c r="GU135" s="3">
        <f t="shared" si="156"/>
        <v>0</v>
      </c>
      <c r="GV135" s="3">
        <f t="shared" si="156"/>
        <v>0</v>
      </c>
      <c r="GW135" s="3">
        <f t="shared" si="156"/>
        <v>0</v>
      </c>
      <c r="GX135" s="3">
        <f t="shared" si="156"/>
        <v>0</v>
      </c>
    </row>
    <row r="137" spans="1:245" x14ac:dyDescent="0.2">
      <c r="A137">
        <v>17</v>
      </c>
      <c r="B137">
        <v>1</v>
      </c>
      <c r="C137">
        <f>ROW(SmtRes!A242)</f>
        <v>242</v>
      </c>
      <c r="D137">
        <f>ROW(EtalonRes!A235)</f>
        <v>235</v>
      </c>
      <c r="E137" t="s">
        <v>382</v>
      </c>
      <c r="F137" t="s">
        <v>383</v>
      </c>
      <c r="G137" t="s">
        <v>384</v>
      </c>
      <c r="H137" t="s">
        <v>220</v>
      </c>
      <c r="I137">
        <v>1.24E-2</v>
      </c>
      <c r="J137">
        <v>0</v>
      </c>
      <c r="K137">
        <v>1.24E-2</v>
      </c>
      <c r="O137">
        <f>ROUND(CP137,0)</f>
        <v>7738</v>
      </c>
      <c r="P137">
        <f>ROUND(CQ137*I137,0)</f>
        <v>2566</v>
      </c>
      <c r="Q137">
        <f>ROUND(CR137*I137,0)</f>
        <v>525</v>
      </c>
      <c r="R137">
        <f>ROUND(CS137*I137,0)</f>
        <v>231</v>
      </c>
      <c r="S137">
        <f>ROUND(CT137*I137,0)</f>
        <v>4647</v>
      </c>
      <c r="T137">
        <f>ROUND(CU137*I137,0)</f>
        <v>0</v>
      </c>
      <c r="U137">
        <f>ROUND(CV137*I137,7)</f>
        <v>11.99328</v>
      </c>
      <c r="V137">
        <f>ROUND(CW137*I137,7)</f>
        <v>0.38378000000000001</v>
      </c>
      <c r="W137">
        <f>ROUND(CX137*I137,0)</f>
        <v>0</v>
      </c>
      <c r="X137">
        <f t="shared" ref="X137:Y139" si="157">ROUND(CY137,0)</f>
        <v>4976</v>
      </c>
      <c r="Y137">
        <f t="shared" si="157"/>
        <v>2829</v>
      </c>
      <c r="AA137">
        <v>92803723</v>
      </c>
      <c r="AB137">
        <f>ROUND((AC137+AD137+AF137),2)</f>
        <v>31908.02</v>
      </c>
      <c r="AC137">
        <f>ROUND((ES137),2)</f>
        <v>20857.830000000002</v>
      </c>
      <c r="AD137">
        <f>ROUND((((ET137)-(EU137))+AE137),2)</f>
        <v>2693.58</v>
      </c>
      <c r="AE137">
        <f>ROUND((EU137),2)</f>
        <v>414.54</v>
      </c>
      <c r="AF137">
        <f>ROUND(((EV137*ROUND(1.2,7))),2)</f>
        <v>8356.61</v>
      </c>
      <c r="AG137">
        <f>ROUND((AP137),2)</f>
        <v>0</v>
      </c>
      <c r="AH137">
        <f>((EW137*ROUND(1.2,7)))</f>
        <v>967.19999999999993</v>
      </c>
      <c r="AI137">
        <f>(EX137)</f>
        <v>30.95</v>
      </c>
      <c r="AJ137">
        <f>(AS137)</f>
        <v>0</v>
      </c>
      <c r="AK137">
        <v>30515.25</v>
      </c>
      <c r="AL137">
        <v>20857.830000000002</v>
      </c>
      <c r="AM137">
        <v>2693.58</v>
      </c>
      <c r="AN137">
        <v>414.54</v>
      </c>
      <c r="AO137">
        <v>6963.84</v>
      </c>
      <c r="AP137">
        <v>0</v>
      </c>
      <c r="AQ137">
        <v>806</v>
      </c>
      <c r="AR137">
        <v>30.95</v>
      </c>
      <c r="AS137">
        <v>0</v>
      </c>
      <c r="AT137">
        <v>102</v>
      </c>
      <c r="AU137">
        <v>58</v>
      </c>
      <c r="AV137">
        <v>1</v>
      </c>
      <c r="AW137">
        <v>1</v>
      </c>
      <c r="AZ137">
        <v>1</v>
      </c>
      <c r="BA137">
        <v>44.85</v>
      </c>
      <c r="BB137">
        <v>15.72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0</v>
      </c>
      <c r="BI137">
        <v>1</v>
      </c>
      <c r="BJ137" t="s">
        <v>385</v>
      </c>
      <c r="BM137">
        <v>6001</v>
      </c>
      <c r="BN137">
        <v>0</v>
      </c>
      <c r="BO137" t="s">
        <v>6</v>
      </c>
      <c r="BP137">
        <v>0</v>
      </c>
      <c r="BQ137">
        <v>2</v>
      </c>
      <c r="BR137">
        <v>0</v>
      </c>
      <c r="BS137">
        <v>44.85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102</v>
      </c>
      <c r="CA137">
        <v>58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>(P137+Q137+S137)</f>
        <v>7738</v>
      </c>
      <c r="CQ137">
        <f>AC137*BC137</f>
        <v>206909.67360000001</v>
      </c>
      <c r="CR137">
        <f>AD137*BB137</f>
        <v>42343.077600000004</v>
      </c>
      <c r="CS137">
        <f>AE137*BS137</f>
        <v>18592.119000000002</v>
      </c>
      <c r="CT137">
        <f>AF137*BA137</f>
        <v>374793.95850000007</v>
      </c>
      <c r="CU137">
        <f t="shared" ref="CU137:CX139" si="158">AG137</f>
        <v>0</v>
      </c>
      <c r="CV137">
        <f t="shared" si="158"/>
        <v>967.19999999999993</v>
      </c>
      <c r="CW137">
        <f t="shared" si="158"/>
        <v>30.95</v>
      </c>
      <c r="CX137">
        <f t="shared" si="158"/>
        <v>0</v>
      </c>
      <c r="CY137">
        <f>(((S137+R137)*AT137)/100)</f>
        <v>4975.5600000000004</v>
      </c>
      <c r="CZ137">
        <f>(((S137+R137)*AU137)/100)</f>
        <v>2829.24</v>
      </c>
      <c r="DC137" t="s">
        <v>6</v>
      </c>
      <c r="DD137" t="s">
        <v>6</v>
      </c>
      <c r="DE137" t="s">
        <v>6</v>
      </c>
      <c r="DF137" t="s">
        <v>6</v>
      </c>
      <c r="DG137" t="s">
        <v>222</v>
      </c>
      <c r="DH137" t="s">
        <v>6</v>
      </c>
      <c r="DI137" t="s">
        <v>222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220</v>
      </c>
      <c r="DW137" t="s">
        <v>220</v>
      </c>
      <c r="DX137">
        <v>100</v>
      </c>
      <c r="DZ137" t="s">
        <v>6</v>
      </c>
      <c r="EA137" t="s">
        <v>6</v>
      </c>
      <c r="EB137" t="s">
        <v>6</v>
      </c>
      <c r="EC137" t="s">
        <v>6</v>
      </c>
      <c r="EE137">
        <v>66696355</v>
      </c>
      <c r="EF137">
        <v>2</v>
      </c>
      <c r="EG137" t="s">
        <v>27</v>
      </c>
      <c r="EH137">
        <v>6</v>
      </c>
      <c r="EI137" t="s">
        <v>223</v>
      </c>
      <c r="EJ137">
        <v>1</v>
      </c>
      <c r="EK137">
        <v>6001</v>
      </c>
      <c r="EL137" t="s">
        <v>223</v>
      </c>
      <c r="EM137" t="s">
        <v>224</v>
      </c>
      <c r="EO137" t="s">
        <v>6</v>
      </c>
      <c r="EQ137">
        <v>131072</v>
      </c>
      <c r="ER137">
        <v>30515.25</v>
      </c>
      <c r="ES137">
        <v>20857.830000000002</v>
      </c>
      <c r="ET137">
        <v>2693.58</v>
      </c>
      <c r="EU137">
        <v>414.54</v>
      </c>
      <c r="EV137">
        <v>6963.84</v>
      </c>
      <c r="EW137">
        <v>806</v>
      </c>
      <c r="EX137">
        <v>30.95</v>
      </c>
      <c r="EY137">
        <v>0</v>
      </c>
      <c r="FQ137">
        <v>0</v>
      </c>
      <c r="FR137">
        <v>0</v>
      </c>
      <c r="FS137">
        <v>0</v>
      </c>
      <c r="FX137">
        <v>102</v>
      </c>
      <c r="FY137">
        <v>58</v>
      </c>
      <c r="GA137" t="s">
        <v>6</v>
      </c>
      <c r="GD137">
        <v>1</v>
      </c>
      <c r="GF137">
        <v>1586821604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>ROUND(IF(AND(BH137=3,BI137=3,FS137&lt;&gt;0),P137,0),0)</f>
        <v>0</v>
      </c>
      <c r="GM137">
        <f>ROUND(O137+X137+Y137,0)+GX137</f>
        <v>15543</v>
      </c>
      <c r="GN137">
        <f>IF(OR(BI137=0,BI137=1),GM137-GX137,0)</f>
        <v>15543</v>
      </c>
      <c r="GO137">
        <f>IF(BI137=2,GM137-GX137,0)</f>
        <v>0</v>
      </c>
      <c r="GP137">
        <f>IF(BI137=4,GM137-GX137,0)</f>
        <v>0</v>
      </c>
      <c r="GR137">
        <v>0</v>
      </c>
      <c r="GS137">
        <v>3</v>
      </c>
      <c r="GT137">
        <v>0</v>
      </c>
      <c r="GU137" t="s">
        <v>6</v>
      </c>
      <c r="GV137">
        <f>ROUND((GT137),2)</f>
        <v>0</v>
      </c>
      <c r="GW137">
        <v>1</v>
      </c>
      <c r="GX137">
        <f>ROUND(HC137*I137,0)</f>
        <v>0</v>
      </c>
      <c r="HA137">
        <v>0</v>
      </c>
      <c r="HB137">
        <v>0</v>
      </c>
      <c r="HC137">
        <f>GV137*GW137</f>
        <v>0</v>
      </c>
      <c r="HE137" t="s">
        <v>6</v>
      </c>
      <c r="HF137" t="s">
        <v>6</v>
      </c>
      <c r="HM137" t="s">
        <v>6</v>
      </c>
      <c r="HN137" t="s">
        <v>225</v>
      </c>
      <c r="HO137" t="s">
        <v>226</v>
      </c>
      <c r="HP137" t="s">
        <v>223</v>
      </c>
      <c r="HQ137" t="s">
        <v>223</v>
      </c>
      <c r="HS137">
        <v>0</v>
      </c>
      <c r="IK137">
        <v>0</v>
      </c>
    </row>
    <row r="138" spans="1:245" x14ac:dyDescent="0.2">
      <c r="A138">
        <v>18</v>
      </c>
      <c r="B138">
        <v>1</v>
      </c>
      <c r="C138">
        <v>242</v>
      </c>
      <c r="E138" t="s">
        <v>386</v>
      </c>
      <c r="F138" t="s">
        <v>45</v>
      </c>
      <c r="G138" t="s">
        <v>228</v>
      </c>
      <c r="H138" t="str">
        <f>'1.Ведомость'!C101</f>
        <v>м3</v>
      </c>
      <c r="I138">
        <f>I137*J138</f>
        <v>1.2585999999999999</v>
      </c>
      <c r="J138">
        <v>101.5</v>
      </c>
      <c r="K138">
        <v>101.5</v>
      </c>
      <c r="O138">
        <f>ROUND(CP138,0)</f>
        <v>7682</v>
      </c>
      <c r="P138">
        <f>ROUND(CQ138*I138,0)</f>
        <v>7682</v>
      </c>
      <c r="Q138">
        <f>ROUND(CR138*I138,0)</f>
        <v>0</v>
      </c>
      <c r="R138">
        <f>ROUND(CS138*I138,0)</f>
        <v>0</v>
      </c>
      <c r="S138">
        <f>ROUND(CT138*I138,0)</f>
        <v>0</v>
      </c>
      <c r="T138">
        <f>ROUND(CU138*I138,0)</f>
        <v>0</v>
      </c>
      <c r="U138">
        <f>ROUND(CV138*I138,7)</f>
        <v>0</v>
      </c>
      <c r="V138">
        <f>ROUND(CW138*I138,7)</f>
        <v>0</v>
      </c>
      <c r="W138">
        <f>ROUND(CX138*I138,0)</f>
        <v>0</v>
      </c>
      <c r="X138">
        <f t="shared" si="157"/>
        <v>0</v>
      </c>
      <c r="Y138">
        <f t="shared" si="157"/>
        <v>0</v>
      </c>
      <c r="AA138">
        <v>92803723</v>
      </c>
      <c r="AB138">
        <f>ROUND((AC138+AD138+AF138),2)</f>
        <v>6103.28</v>
      </c>
      <c r="AC138">
        <f>ROUND((ES138),2)</f>
        <v>6103.28</v>
      </c>
      <c r="AD138">
        <f>ROUND((((ET138)-(EU138))+AE138),2)</f>
        <v>0</v>
      </c>
      <c r="AE138">
        <f>ROUND((EU138),2)</f>
        <v>0</v>
      </c>
      <c r="AF138">
        <f>ROUND((EV138),2)</f>
        <v>0</v>
      </c>
      <c r="AG138">
        <f>ROUND((AP138),2)</f>
        <v>0</v>
      </c>
      <c r="AH138">
        <f>(EW138)</f>
        <v>0</v>
      </c>
      <c r="AI138">
        <f>(EX138)</f>
        <v>0</v>
      </c>
      <c r="AJ138">
        <f>(AS138)</f>
        <v>0</v>
      </c>
      <c r="AK138">
        <v>6103.28</v>
      </c>
      <c r="AL138">
        <v>6103.28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102</v>
      </c>
      <c r="AU138">
        <v>58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9.92</v>
      </c>
      <c r="BD138" t="s">
        <v>6</v>
      </c>
      <c r="BE138" t="s">
        <v>6</v>
      </c>
      <c r="BF138" t="s">
        <v>6</v>
      </c>
      <c r="BG138" t="s">
        <v>6</v>
      </c>
      <c r="BH138">
        <v>3</v>
      </c>
      <c r="BI138">
        <v>1</v>
      </c>
      <c r="BJ138" t="s">
        <v>6</v>
      </c>
      <c r="BM138">
        <v>6001</v>
      </c>
      <c r="BN138">
        <v>0</v>
      </c>
      <c r="BO138" t="s">
        <v>6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6</v>
      </c>
      <c r="BZ138">
        <v>102</v>
      </c>
      <c r="CA138">
        <v>58</v>
      </c>
      <c r="CB138" t="s">
        <v>6</v>
      </c>
      <c r="CE138">
        <v>0</v>
      </c>
      <c r="CF138">
        <v>0</v>
      </c>
      <c r="CG138">
        <v>0</v>
      </c>
      <c r="CM138">
        <v>0</v>
      </c>
      <c r="CN138" t="s">
        <v>6</v>
      </c>
      <c r="CO138">
        <v>0</v>
      </c>
      <c r="CP138">
        <f>(P138+Q138+S138)</f>
        <v>7682</v>
      </c>
      <c r="CQ138">
        <f>AC138</f>
        <v>6103.28</v>
      </c>
      <c r="CR138">
        <f>AD138</f>
        <v>0</v>
      </c>
      <c r="CS138">
        <f>AE138*BS138</f>
        <v>0</v>
      </c>
      <c r="CT138">
        <f>AF138*BA138</f>
        <v>0</v>
      </c>
      <c r="CU138">
        <f t="shared" si="158"/>
        <v>0</v>
      </c>
      <c r="CV138">
        <f t="shared" si="158"/>
        <v>0</v>
      </c>
      <c r="CW138">
        <f t="shared" si="158"/>
        <v>0</v>
      </c>
      <c r="CX138">
        <f t="shared" si="158"/>
        <v>0</v>
      </c>
      <c r="CY138">
        <f>(((S138+R138)*AT138)/100)</f>
        <v>0</v>
      </c>
      <c r="CZ138">
        <f>(((S138+R138)*AU138)/100)</f>
        <v>0</v>
      </c>
      <c r="DC138" t="s">
        <v>6</v>
      </c>
      <c r="DD138" t="s">
        <v>6</v>
      </c>
      <c r="DE138" t="s">
        <v>6</v>
      </c>
      <c r="DF138" t="s">
        <v>6</v>
      </c>
      <c r="DG138" t="s">
        <v>6</v>
      </c>
      <c r="DH138" t="s">
        <v>6</v>
      </c>
      <c r="DI138" t="s">
        <v>6</v>
      </c>
      <c r="DJ138" t="s">
        <v>6</v>
      </c>
      <c r="DK138" t="s">
        <v>6</v>
      </c>
      <c r="DL138" t="s">
        <v>6</v>
      </c>
      <c r="DM138" t="s">
        <v>6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42</v>
      </c>
      <c r="DW138" t="s">
        <v>42</v>
      </c>
      <c r="DX138">
        <v>1</v>
      </c>
      <c r="DZ138" t="s">
        <v>6</v>
      </c>
      <c r="EA138" t="s">
        <v>6</v>
      </c>
      <c r="EB138" t="s">
        <v>6</v>
      </c>
      <c r="EC138" t="s">
        <v>6</v>
      </c>
      <c r="EE138">
        <v>66696355</v>
      </c>
      <c r="EF138">
        <v>2</v>
      </c>
      <c r="EG138" t="s">
        <v>27</v>
      </c>
      <c r="EH138">
        <v>6</v>
      </c>
      <c r="EI138" t="s">
        <v>223</v>
      </c>
      <c r="EJ138">
        <v>1</v>
      </c>
      <c r="EK138">
        <v>6001</v>
      </c>
      <c r="EL138" t="s">
        <v>223</v>
      </c>
      <c r="EM138" t="s">
        <v>224</v>
      </c>
      <c r="EO138" t="s">
        <v>6</v>
      </c>
      <c r="EQ138">
        <v>0</v>
      </c>
      <c r="ER138">
        <v>5983.61</v>
      </c>
      <c r="ES138">
        <v>6103.28</v>
      </c>
      <c r="ET138">
        <v>0</v>
      </c>
      <c r="EU138">
        <v>0</v>
      </c>
      <c r="EV138">
        <v>0</v>
      </c>
      <c r="EW138">
        <v>0</v>
      </c>
      <c r="EX138">
        <v>0</v>
      </c>
      <c r="EZ138">
        <v>5</v>
      </c>
      <c r="FC138">
        <v>0</v>
      </c>
      <c r="FD138">
        <v>18</v>
      </c>
      <c r="FF138">
        <v>5983.61</v>
      </c>
      <c r="FQ138">
        <v>0</v>
      </c>
      <c r="FR138">
        <v>0</v>
      </c>
      <c r="FS138">
        <v>0</v>
      </c>
      <c r="FX138">
        <v>102</v>
      </c>
      <c r="FY138">
        <v>58</v>
      </c>
      <c r="GA138" t="s">
        <v>229</v>
      </c>
      <c r="GD138">
        <v>1</v>
      </c>
      <c r="GF138">
        <v>1887162647</v>
      </c>
      <c r="GG138">
        <v>2</v>
      </c>
      <c r="GH138">
        <v>3</v>
      </c>
      <c r="GI138">
        <v>4</v>
      </c>
      <c r="GJ138">
        <v>0</v>
      </c>
      <c r="GK138">
        <v>0</v>
      </c>
      <c r="GL138">
        <f>ROUND(IF(AND(BH138=3,BI138=3,FS138&lt;&gt;0),P138,0),0)</f>
        <v>0</v>
      </c>
      <c r="GM138">
        <f>ROUND(O138+X138+Y138,0)+GX138</f>
        <v>7682</v>
      </c>
      <c r="GN138">
        <f>IF(OR(BI138=0,BI138=1),GM138-GX138,0)</f>
        <v>7682</v>
      </c>
      <c r="GO138">
        <f>IF(BI138=2,GM138-GX138,0)</f>
        <v>0</v>
      </c>
      <c r="GP138">
        <f>IF(BI138=4,GM138-GX138,0)</f>
        <v>0</v>
      </c>
      <c r="GR138">
        <v>1</v>
      </c>
      <c r="GS138">
        <v>1</v>
      </c>
      <c r="GT138">
        <v>0</v>
      </c>
      <c r="GU138" t="s">
        <v>6</v>
      </c>
      <c r="GV138">
        <f>ROUND((GT138),2)</f>
        <v>0</v>
      </c>
      <c r="GW138">
        <v>1</v>
      </c>
      <c r="GX138">
        <f>ROUND(HC138*I138,0)</f>
        <v>0</v>
      </c>
      <c r="HA138">
        <v>0</v>
      </c>
      <c r="HB138">
        <v>0</v>
      </c>
      <c r="HC138">
        <f>GV138*GW138</f>
        <v>0</v>
      </c>
      <c r="HE138" t="s">
        <v>48</v>
      </c>
      <c r="HF138" t="s">
        <v>49</v>
      </c>
      <c r="HG138">
        <f>ROUND(AC138*I138,0)</f>
        <v>7682</v>
      </c>
      <c r="HM138" t="s">
        <v>6</v>
      </c>
      <c r="HN138" t="s">
        <v>225</v>
      </c>
      <c r="HO138" t="s">
        <v>226</v>
      </c>
      <c r="HP138" t="s">
        <v>223</v>
      </c>
      <c r="HQ138" t="s">
        <v>223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241</v>
      </c>
      <c r="E139" t="s">
        <v>387</v>
      </c>
      <c r="F139" t="s">
        <v>388</v>
      </c>
      <c r="G139" t="s">
        <v>389</v>
      </c>
      <c r="H139" t="str">
        <f>'1.Ведомость'!C102</f>
        <v>т</v>
      </c>
      <c r="I139">
        <f>I137*J139</f>
        <v>0.13600000000000001</v>
      </c>
      <c r="J139">
        <v>10.967741935483872</v>
      </c>
      <c r="K139">
        <v>10.9677419</v>
      </c>
      <c r="O139">
        <f>ROUND(CP139,0)</f>
        <v>9340</v>
      </c>
      <c r="P139">
        <f>ROUND(CQ139*I139,0)</f>
        <v>9340</v>
      </c>
      <c r="Q139">
        <f>ROUND(CR139*I139,0)</f>
        <v>0</v>
      </c>
      <c r="R139">
        <f>ROUND(CS139*I139,0)</f>
        <v>0</v>
      </c>
      <c r="S139">
        <f>ROUND(CT139*I139,0)</f>
        <v>0</v>
      </c>
      <c r="T139">
        <f>ROUND(CU139*I139,0)</f>
        <v>0</v>
      </c>
      <c r="U139">
        <f>ROUND(CV139*I139,7)</f>
        <v>0</v>
      </c>
      <c r="V139">
        <f>ROUND(CW139*I139,7)</f>
        <v>0</v>
      </c>
      <c r="W139">
        <f>ROUND(CX139*I139,0)</f>
        <v>0</v>
      </c>
      <c r="X139">
        <f t="shared" si="157"/>
        <v>0</v>
      </c>
      <c r="Y139">
        <f t="shared" si="157"/>
        <v>0</v>
      </c>
      <c r="AA139">
        <v>92803723</v>
      </c>
      <c r="AB139">
        <f>ROUND((AC139+AD139+AF139),2)</f>
        <v>68675.87</v>
      </c>
      <c r="AC139">
        <f>ROUND((ES139),2)</f>
        <v>68675.87</v>
      </c>
      <c r="AD139">
        <f>ROUND((((ET139)-(EU139))+AE139),2)</f>
        <v>0</v>
      </c>
      <c r="AE139">
        <f>ROUND((EU139),2)</f>
        <v>0</v>
      </c>
      <c r="AF139">
        <f>ROUND((EV139),2)</f>
        <v>0</v>
      </c>
      <c r="AG139">
        <f>ROUND((AP139),2)</f>
        <v>0</v>
      </c>
      <c r="AH139">
        <f>(EW139)</f>
        <v>0</v>
      </c>
      <c r="AI139">
        <f>(EX139)</f>
        <v>0</v>
      </c>
      <c r="AJ139">
        <f>(AS139)</f>
        <v>0</v>
      </c>
      <c r="AK139">
        <v>68675.87</v>
      </c>
      <c r="AL139">
        <v>68675.87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108</v>
      </c>
      <c r="AU139">
        <v>55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9.92</v>
      </c>
      <c r="BD139" t="s">
        <v>6</v>
      </c>
      <c r="BE139" t="s">
        <v>6</v>
      </c>
      <c r="BF139" t="s">
        <v>6</v>
      </c>
      <c r="BG139" t="s">
        <v>6</v>
      </c>
      <c r="BH139">
        <v>3</v>
      </c>
      <c r="BI139">
        <v>1</v>
      </c>
      <c r="BJ139" t="s">
        <v>390</v>
      </c>
      <c r="BM139">
        <v>6004</v>
      </c>
      <c r="BN139">
        <v>0</v>
      </c>
      <c r="BO139" t="s">
        <v>6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6</v>
      </c>
      <c r="BZ139">
        <v>108</v>
      </c>
      <c r="CA139">
        <v>55</v>
      </c>
      <c r="CB139" t="s">
        <v>6</v>
      </c>
      <c r="CE139">
        <v>0</v>
      </c>
      <c r="CF139">
        <v>0</v>
      </c>
      <c r="CG139">
        <v>0</v>
      </c>
      <c r="CM139">
        <v>0</v>
      </c>
      <c r="CN139" t="s">
        <v>6</v>
      </c>
      <c r="CO139">
        <v>0</v>
      </c>
      <c r="CP139">
        <f>(P139+Q139+S139)</f>
        <v>9340</v>
      </c>
      <c r="CQ139">
        <f>AC139</f>
        <v>68675.87</v>
      </c>
      <c r="CR139">
        <f>AD139</f>
        <v>0</v>
      </c>
      <c r="CS139">
        <f>AE139*BS139</f>
        <v>0</v>
      </c>
      <c r="CT139">
        <f>AF139*BA139</f>
        <v>0</v>
      </c>
      <c r="CU139">
        <f t="shared" si="158"/>
        <v>0</v>
      </c>
      <c r="CV139">
        <f t="shared" si="158"/>
        <v>0</v>
      </c>
      <c r="CW139">
        <f t="shared" si="158"/>
        <v>0</v>
      </c>
      <c r="CX139">
        <f t="shared" si="158"/>
        <v>0</v>
      </c>
      <c r="CY139">
        <f>(((S139+R139)*AT139)/100)</f>
        <v>0</v>
      </c>
      <c r="CZ139">
        <f>(((S139+R139)*AU139)/100)</f>
        <v>0</v>
      </c>
      <c r="DC139" t="s">
        <v>6</v>
      </c>
      <c r="DD139" t="s">
        <v>6</v>
      </c>
      <c r="DE139" t="s">
        <v>6</v>
      </c>
      <c r="DF139" t="s">
        <v>6</v>
      </c>
      <c r="DG139" t="s">
        <v>6</v>
      </c>
      <c r="DH139" t="s">
        <v>6</v>
      </c>
      <c r="DI139" t="s">
        <v>6</v>
      </c>
      <c r="DJ139" t="s">
        <v>6</v>
      </c>
      <c r="DK139" t="s">
        <v>6</v>
      </c>
      <c r="DL139" t="s">
        <v>6</v>
      </c>
      <c r="DM139" t="s">
        <v>6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81</v>
      </c>
      <c r="DW139" t="s">
        <v>81</v>
      </c>
      <c r="DX139">
        <v>1000</v>
      </c>
      <c r="DZ139" t="s">
        <v>6</v>
      </c>
      <c r="EA139" t="s">
        <v>6</v>
      </c>
      <c r="EB139" t="s">
        <v>6</v>
      </c>
      <c r="EC139" t="s">
        <v>6</v>
      </c>
      <c r="EE139">
        <v>66696358</v>
      </c>
      <c r="EF139">
        <v>2</v>
      </c>
      <c r="EG139" t="s">
        <v>27</v>
      </c>
      <c r="EH139">
        <v>6</v>
      </c>
      <c r="EI139" t="s">
        <v>223</v>
      </c>
      <c r="EJ139">
        <v>1</v>
      </c>
      <c r="EK139">
        <v>6004</v>
      </c>
      <c r="EL139" t="s">
        <v>391</v>
      </c>
      <c r="EM139" t="s">
        <v>224</v>
      </c>
      <c r="EO139" t="s">
        <v>6</v>
      </c>
      <c r="EQ139">
        <v>2097152</v>
      </c>
      <c r="ER139">
        <v>65542.92</v>
      </c>
      <c r="ES139">
        <v>68675.87</v>
      </c>
      <c r="ET139">
        <v>0</v>
      </c>
      <c r="EU139">
        <v>0</v>
      </c>
      <c r="EV139">
        <v>0</v>
      </c>
      <c r="EW139">
        <v>0</v>
      </c>
      <c r="EX139">
        <v>0</v>
      </c>
      <c r="EZ139">
        <v>5</v>
      </c>
      <c r="FC139">
        <v>0</v>
      </c>
      <c r="FD139">
        <v>18</v>
      </c>
      <c r="FF139">
        <v>65542.92</v>
      </c>
      <c r="FQ139">
        <v>0</v>
      </c>
      <c r="FR139">
        <v>0</v>
      </c>
      <c r="FS139">
        <v>0</v>
      </c>
      <c r="FX139">
        <v>108</v>
      </c>
      <c r="FY139">
        <v>55</v>
      </c>
      <c r="GA139" t="s">
        <v>392</v>
      </c>
      <c r="GD139">
        <v>1</v>
      </c>
      <c r="GF139">
        <v>1845700212</v>
      </c>
      <c r="GG139">
        <v>2</v>
      </c>
      <c r="GH139">
        <v>3</v>
      </c>
      <c r="GI139">
        <v>4</v>
      </c>
      <c r="GJ139">
        <v>0</v>
      </c>
      <c r="GK139">
        <v>0</v>
      </c>
      <c r="GL139">
        <f>ROUND(IF(AND(BH139=3,BI139=3,FS139&lt;&gt;0),P139,0),0)</f>
        <v>0</v>
      </c>
      <c r="GM139">
        <f>ROUND(O139+X139+Y139,0)+GX139</f>
        <v>9340</v>
      </c>
      <c r="GN139">
        <f>IF(OR(BI139=0,BI139=1),GM139-GX139,0)</f>
        <v>9340</v>
      </c>
      <c r="GO139">
        <f>IF(BI139=2,GM139-GX139,0)</f>
        <v>0</v>
      </c>
      <c r="GP139">
        <f>IF(BI139=4,GM139-GX139,0)</f>
        <v>0</v>
      </c>
      <c r="GR139">
        <v>1</v>
      </c>
      <c r="GS139">
        <v>1</v>
      </c>
      <c r="GT139">
        <v>0</v>
      </c>
      <c r="GU139" t="s">
        <v>6</v>
      </c>
      <c r="GV139">
        <f>ROUND((GT139),2)</f>
        <v>0</v>
      </c>
      <c r="GW139">
        <v>1</v>
      </c>
      <c r="GX139">
        <f>ROUND(HC139*I139,0)</f>
        <v>0</v>
      </c>
      <c r="HA139">
        <v>0</v>
      </c>
      <c r="HB139">
        <v>0</v>
      </c>
      <c r="HC139">
        <f>GV139*GW139</f>
        <v>0</v>
      </c>
      <c r="HE139" t="s">
        <v>78</v>
      </c>
      <c r="HF139" t="s">
        <v>96</v>
      </c>
      <c r="HG139">
        <f>ROUND(AC139*I139,0)</f>
        <v>9340</v>
      </c>
      <c r="HM139" t="s">
        <v>6</v>
      </c>
      <c r="HN139" t="s">
        <v>393</v>
      </c>
      <c r="HO139" t="s">
        <v>394</v>
      </c>
      <c r="HP139" t="s">
        <v>391</v>
      </c>
      <c r="HQ139" t="s">
        <v>391</v>
      </c>
      <c r="HS139">
        <v>0</v>
      </c>
      <c r="IK139">
        <v>0</v>
      </c>
    </row>
    <row r="141" spans="1:245" x14ac:dyDescent="0.2">
      <c r="A141" s="2">
        <v>51</v>
      </c>
      <c r="B141" s="2">
        <f>B133</f>
        <v>1</v>
      </c>
      <c r="C141" s="2">
        <f>A133</f>
        <v>4</v>
      </c>
      <c r="D141" s="2">
        <f>ROW(A133)</f>
        <v>133</v>
      </c>
      <c r="E141" s="2"/>
      <c r="F141" s="2" t="str">
        <f>IF(F133&lt;&gt;"",F133,"")</f>
        <v>Вентшахты</v>
      </c>
      <c r="G141" s="2" t="str">
        <f>IF(G133&lt;&gt;"",G133,"")</f>
        <v>Монолитные плиты над вентшахтами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159">ROUND(AB141,0)</f>
        <v>24760</v>
      </c>
      <c r="P141" s="2">
        <f t="shared" si="159"/>
        <v>19588</v>
      </c>
      <c r="Q141" s="2">
        <f t="shared" si="159"/>
        <v>525</v>
      </c>
      <c r="R141" s="2">
        <f t="shared" si="159"/>
        <v>231</v>
      </c>
      <c r="S141" s="2">
        <f t="shared" si="159"/>
        <v>4647</v>
      </c>
      <c r="T141" s="2">
        <f t="shared" si="159"/>
        <v>0</v>
      </c>
      <c r="U141" s="2">
        <f>AH141</f>
        <v>11.99328</v>
      </c>
      <c r="V141" s="2">
        <f>AI141</f>
        <v>0.38378000000000001</v>
      </c>
      <c r="W141" s="2">
        <f>ROUND(AJ141,0)</f>
        <v>0</v>
      </c>
      <c r="X141" s="2">
        <f>ROUND(AK141,0)</f>
        <v>4976</v>
      </c>
      <c r="Y141" s="2">
        <f>ROUND(AL141,0)</f>
        <v>2829</v>
      </c>
      <c r="Z141" s="2"/>
      <c r="AA141" s="2"/>
      <c r="AB141" s="2">
        <f>ROUND(SUMIF(AA137:AA139,"=92803723",O137:O139),0)</f>
        <v>24760</v>
      </c>
      <c r="AC141" s="2">
        <f>ROUND(SUMIF(AA137:AA139,"=92803723",P137:P139),0)</f>
        <v>19588</v>
      </c>
      <c r="AD141" s="2">
        <f>ROUND(SUMIF(AA137:AA139,"=92803723",Q137:Q139),0)</f>
        <v>525</v>
      </c>
      <c r="AE141" s="2">
        <f>ROUND(SUMIF(AA137:AA139,"=92803723",R137:R139),0)</f>
        <v>231</v>
      </c>
      <c r="AF141" s="2">
        <f>ROUND(SUMIF(AA137:AA139,"=92803723",S137:S139),0)</f>
        <v>4647</v>
      </c>
      <c r="AG141" s="2">
        <f>ROUND(SUMIF(AA137:AA139,"=92803723",T137:T139),0)</f>
        <v>0</v>
      </c>
      <c r="AH141" s="2">
        <f>SUMIF(AA137:AA139,"=92803723",U137:U139)</f>
        <v>11.99328</v>
      </c>
      <c r="AI141" s="2">
        <f>SUMIF(AA137:AA139,"=92803723",V137:V139)</f>
        <v>0.38378000000000001</v>
      </c>
      <c r="AJ141" s="2">
        <f>ROUND(SUMIF(AA137:AA139,"=92803723",W137:W139),0)</f>
        <v>0</v>
      </c>
      <c r="AK141" s="2">
        <f>ROUND(SUMIF(AA137:AA139,"=92803723",X137:X139),0)</f>
        <v>4976</v>
      </c>
      <c r="AL141" s="2">
        <f>ROUND(SUMIF(AA137:AA139,"=92803723",Y137:Y139),0)</f>
        <v>2829</v>
      </c>
      <c r="AM141" s="2"/>
      <c r="AN141" s="2"/>
      <c r="AO141" s="2">
        <f t="shared" ref="AO141:BD141" si="160">ROUND(BX141,0)</f>
        <v>0</v>
      </c>
      <c r="AP141" s="2">
        <f t="shared" si="160"/>
        <v>0</v>
      </c>
      <c r="AQ141" s="2">
        <f t="shared" si="160"/>
        <v>0</v>
      </c>
      <c r="AR141" s="2">
        <f t="shared" si="160"/>
        <v>32565</v>
      </c>
      <c r="AS141" s="2">
        <f t="shared" si="160"/>
        <v>32565</v>
      </c>
      <c r="AT141" s="2">
        <f t="shared" si="160"/>
        <v>0</v>
      </c>
      <c r="AU141" s="2">
        <f t="shared" si="160"/>
        <v>0</v>
      </c>
      <c r="AV141" s="2">
        <f t="shared" si="160"/>
        <v>19588</v>
      </c>
      <c r="AW141" s="2">
        <f t="shared" si="160"/>
        <v>19588</v>
      </c>
      <c r="AX141" s="2">
        <f t="shared" si="160"/>
        <v>0</v>
      </c>
      <c r="AY141" s="2">
        <f t="shared" si="160"/>
        <v>19588</v>
      </c>
      <c r="AZ141" s="2">
        <f t="shared" si="160"/>
        <v>0</v>
      </c>
      <c r="BA141" s="2">
        <f t="shared" si="160"/>
        <v>0</v>
      </c>
      <c r="BB141" s="2">
        <f t="shared" si="160"/>
        <v>0</v>
      </c>
      <c r="BC141" s="2">
        <f t="shared" si="160"/>
        <v>0</v>
      </c>
      <c r="BD141" s="2">
        <f t="shared" si="160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ROUND(SUMIF(AA137:AA139,"=92803723",FQ137:FQ139),0)</f>
        <v>0</v>
      </c>
      <c r="BY141" s="2">
        <f>ROUND(SUMIF(AA137:AA139,"=92803723",FR137:FR139),0)</f>
        <v>0</v>
      </c>
      <c r="BZ141" s="2">
        <f>ROUND(SUMIF(AA137:AA139,"=92803723",GL137:GL139),0)</f>
        <v>0</v>
      </c>
      <c r="CA141" s="2">
        <f>ROUND(SUMIF(AA137:AA139,"=92803723",GM137:GM139),0)</f>
        <v>32565</v>
      </c>
      <c r="CB141" s="2">
        <f>ROUND(SUMIF(AA137:AA139,"=92803723",GN137:GN139),0)</f>
        <v>32565</v>
      </c>
      <c r="CC141" s="2">
        <f>ROUND(SUMIF(AA137:AA139,"=92803723",GO137:GO139),0)</f>
        <v>0</v>
      </c>
      <c r="CD141" s="2">
        <f>ROUND(SUMIF(AA137:AA139,"=92803723",GP137:GP139),0)</f>
        <v>0</v>
      </c>
      <c r="CE141" s="2">
        <f>AC141-BX141</f>
        <v>19588</v>
      </c>
      <c r="CF141" s="2">
        <f>AC141-BY141</f>
        <v>19588</v>
      </c>
      <c r="CG141" s="2">
        <f>BX141-BZ141</f>
        <v>0</v>
      </c>
      <c r="CH141" s="2">
        <f>AC141-BX141-BY141+BZ141</f>
        <v>19588</v>
      </c>
      <c r="CI141" s="2">
        <f>BY141-BZ141</f>
        <v>0</v>
      </c>
      <c r="CJ141" s="2">
        <f>ROUND(SUMIF(AA137:AA139,"=92803723",GX137:GX139),0)</f>
        <v>0</v>
      </c>
      <c r="CK141" s="2">
        <f>ROUND(SUMIF(AA137:AA139,"=92803723",GY137:GY139),0)</f>
        <v>0</v>
      </c>
      <c r="CL141" s="2">
        <f>ROUND(SUMIF(AA137:AA139,"=92803723",GZ137:GZ139),0)</f>
        <v>0</v>
      </c>
      <c r="CM141" s="2">
        <f>ROUND(SUMIF(AA137:AA139,"=92803723",HD137:HD139),0)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24760</v>
      </c>
      <c r="G143" s="4" t="s">
        <v>326</v>
      </c>
      <c r="H143" s="4" t="s">
        <v>327</v>
      </c>
      <c r="I143" s="4"/>
      <c r="J143" s="4"/>
      <c r="K143" s="4">
        <v>201</v>
      </c>
      <c r="L143" s="4">
        <v>1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24760</v>
      </c>
      <c r="X143" s="4">
        <v>1</v>
      </c>
      <c r="Y143" s="4">
        <v>24760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19588</v>
      </c>
      <c r="G144" s="4" t="s">
        <v>328</v>
      </c>
      <c r="H144" s="4" t="s">
        <v>329</v>
      </c>
      <c r="I144" s="4"/>
      <c r="J144" s="4"/>
      <c r="K144" s="4">
        <v>202</v>
      </c>
      <c r="L144" s="4">
        <v>2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19588</v>
      </c>
      <c r="X144" s="4">
        <v>1</v>
      </c>
      <c r="Y144" s="4">
        <v>19588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330</v>
      </c>
      <c r="H145" s="4" t="s">
        <v>331</v>
      </c>
      <c r="I145" s="4"/>
      <c r="J145" s="4"/>
      <c r="K145" s="4">
        <v>222</v>
      </c>
      <c r="L145" s="4">
        <v>3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19588</v>
      </c>
      <c r="G146" s="4" t="s">
        <v>332</v>
      </c>
      <c r="H146" s="4" t="s">
        <v>333</v>
      </c>
      <c r="I146" s="4"/>
      <c r="J146" s="4"/>
      <c r="K146" s="4">
        <v>225</v>
      </c>
      <c r="L146" s="4">
        <v>4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19588</v>
      </c>
      <c r="X146" s="4">
        <v>1</v>
      </c>
      <c r="Y146" s="4">
        <v>19588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19588</v>
      </c>
      <c r="G147" s="4" t="s">
        <v>334</v>
      </c>
      <c r="H147" s="4" t="s">
        <v>335</v>
      </c>
      <c r="I147" s="4"/>
      <c r="J147" s="4"/>
      <c r="K147" s="4">
        <v>226</v>
      </c>
      <c r="L147" s="4">
        <v>5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19588</v>
      </c>
      <c r="X147" s="4">
        <v>1</v>
      </c>
      <c r="Y147" s="4">
        <v>19588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336</v>
      </c>
      <c r="H148" s="4" t="s">
        <v>337</v>
      </c>
      <c r="I148" s="4"/>
      <c r="J148" s="4"/>
      <c r="K148" s="4">
        <v>227</v>
      </c>
      <c r="L148" s="4">
        <v>6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19588</v>
      </c>
      <c r="G149" s="4" t="s">
        <v>338</v>
      </c>
      <c r="H149" s="4" t="s">
        <v>339</v>
      </c>
      <c r="I149" s="4"/>
      <c r="J149" s="4"/>
      <c r="K149" s="4">
        <v>228</v>
      </c>
      <c r="L149" s="4">
        <v>7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19588</v>
      </c>
      <c r="X149" s="4">
        <v>1</v>
      </c>
      <c r="Y149" s="4">
        <v>19588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340</v>
      </c>
      <c r="H150" s="4" t="s">
        <v>341</v>
      </c>
      <c r="I150" s="4"/>
      <c r="J150" s="4"/>
      <c r="K150" s="4">
        <v>216</v>
      </c>
      <c r="L150" s="4">
        <v>8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342</v>
      </c>
      <c r="H151" s="4" t="s">
        <v>343</v>
      </c>
      <c r="I151" s="4"/>
      <c r="J151" s="4"/>
      <c r="K151" s="4">
        <v>223</v>
      </c>
      <c r="L151" s="4">
        <v>9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344</v>
      </c>
      <c r="H152" s="4" t="s">
        <v>345</v>
      </c>
      <c r="I152" s="4"/>
      <c r="J152" s="4"/>
      <c r="K152" s="4">
        <v>229</v>
      </c>
      <c r="L152" s="4">
        <v>10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525</v>
      </c>
      <c r="G153" s="4" t="s">
        <v>346</v>
      </c>
      <c r="H153" s="4" t="s">
        <v>347</v>
      </c>
      <c r="I153" s="4"/>
      <c r="J153" s="4"/>
      <c r="K153" s="4">
        <v>203</v>
      </c>
      <c r="L153" s="4">
        <v>11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525</v>
      </c>
      <c r="X153" s="4">
        <v>1</v>
      </c>
      <c r="Y153" s="4">
        <v>525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348</v>
      </c>
      <c r="H154" s="4" t="s">
        <v>349</v>
      </c>
      <c r="I154" s="4"/>
      <c r="J154" s="4"/>
      <c r="K154" s="4">
        <v>231</v>
      </c>
      <c r="L154" s="4">
        <v>12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231</v>
      </c>
      <c r="G155" s="4" t="s">
        <v>350</v>
      </c>
      <c r="H155" s="4" t="s">
        <v>351</v>
      </c>
      <c r="I155" s="4"/>
      <c r="J155" s="4"/>
      <c r="K155" s="4">
        <v>204</v>
      </c>
      <c r="L155" s="4">
        <v>13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231</v>
      </c>
      <c r="X155" s="4">
        <v>1</v>
      </c>
      <c r="Y155" s="4">
        <v>231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4647</v>
      </c>
      <c r="G156" s="4" t="s">
        <v>352</v>
      </c>
      <c r="H156" s="4" t="s">
        <v>353</v>
      </c>
      <c r="I156" s="4"/>
      <c r="J156" s="4"/>
      <c r="K156" s="4">
        <v>205</v>
      </c>
      <c r="L156" s="4">
        <v>14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4647</v>
      </c>
      <c r="X156" s="4">
        <v>1</v>
      </c>
      <c r="Y156" s="4">
        <v>4647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354</v>
      </c>
      <c r="H157" s="4" t="s">
        <v>355</v>
      </c>
      <c r="I157" s="4"/>
      <c r="J157" s="4"/>
      <c r="K157" s="4">
        <v>232</v>
      </c>
      <c r="L157" s="4">
        <v>15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32565</v>
      </c>
      <c r="G158" s="4" t="s">
        <v>356</v>
      </c>
      <c r="H158" s="4" t="s">
        <v>357</v>
      </c>
      <c r="I158" s="4"/>
      <c r="J158" s="4"/>
      <c r="K158" s="4">
        <v>214</v>
      </c>
      <c r="L158" s="4">
        <v>16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32565</v>
      </c>
      <c r="X158" s="4">
        <v>1</v>
      </c>
      <c r="Y158" s="4">
        <v>32565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358</v>
      </c>
      <c r="H159" s="4" t="s">
        <v>359</v>
      </c>
      <c r="I159" s="4"/>
      <c r="J159" s="4"/>
      <c r="K159" s="4">
        <v>215</v>
      </c>
      <c r="L159" s="4">
        <v>17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0</v>
      </c>
      <c r="G160" s="4" t="s">
        <v>360</v>
      </c>
      <c r="H160" s="4" t="s">
        <v>361</v>
      </c>
      <c r="I160" s="4"/>
      <c r="J160" s="4"/>
      <c r="K160" s="4">
        <v>217</v>
      </c>
      <c r="L160" s="4">
        <v>18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362</v>
      </c>
      <c r="H161" s="4" t="s">
        <v>363</v>
      </c>
      <c r="I161" s="4"/>
      <c r="J161" s="4"/>
      <c r="K161" s="4">
        <v>230</v>
      </c>
      <c r="L161" s="4">
        <v>19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364</v>
      </c>
      <c r="H162" s="4" t="s">
        <v>365</v>
      </c>
      <c r="I162" s="4"/>
      <c r="J162" s="4"/>
      <c r="K162" s="4">
        <v>206</v>
      </c>
      <c r="L162" s="4">
        <v>20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ROUND(Source!U141,O163)</f>
        <v>11.99328</v>
      </c>
      <c r="G163" s="4" t="s">
        <v>366</v>
      </c>
      <c r="H163" s="4" t="s">
        <v>367</v>
      </c>
      <c r="I163" s="4"/>
      <c r="J163" s="4"/>
      <c r="K163" s="4">
        <v>207</v>
      </c>
      <c r="L163" s="4">
        <v>21</v>
      </c>
      <c r="M163" s="4">
        <v>3</v>
      </c>
      <c r="N163" s="4" t="s">
        <v>6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11.99328</v>
      </c>
      <c r="X163" s="4">
        <v>1</v>
      </c>
      <c r="Y163" s="4">
        <v>11.99328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ROUND(Source!V141,O164)</f>
        <v>0.38378000000000001</v>
      </c>
      <c r="G164" s="4" t="s">
        <v>368</v>
      </c>
      <c r="H164" s="4" t="s">
        <v>369</v>
      </c>
      <c r="I164" s="4"/>
      <c r="J164" s="4"/>
      <c r="K164" s="4">
        <v>208</v>
      </c>
      <c r="L164" s="4">
        <v>22</v>
      </c>
      <c r="M164" s="4">
        <v>3</v>
      </c>
      <c r="N164" s="4" t="s">
        <v>6</v>
      </c>
      <c r="O164" s="4">
        <v>7</v>
      </c>
      <c r="P164" s="4"/>
      <c r="Q164" s="4"/>
      <c r="R164" s="4"/>
      <c r="S164" s="4"/>
      <c r="T164" s="4"/>
      <c r="U164" s="4"/>
      <c r="V164" s="4"/>
      <c r="W164" s="4">
        <v>0.38378000000000001</v>
      </c>
      <c r="X164" s="4">
        <v>1</v>
      </c>
      <c r="Y164" s="4">
        <v>0.38378000000000001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370</v>
      </c>
      <c r="H165" s="4" t="s">
        <v>371</v>
      </c>
      <c r="I165" s="4"/>
      <c r="J165" s="4"/>
      <c r="K165" s="4">
        <v>209</v>
      </c>
      <c r="L165" s="4">
        <v>23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372</v>
      </c>
      <c r="H166" s="4" t="s">
        <v>373</v>
      </c>
      <c r="I166" s="4"/>
      <c r="J166" s="4"/>
      <c r="K166" s="4">
        <v>233</v>
      </c>
      <c r="L166" s="4">
        <v>24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4976</v>
      </c>
      <c r="G167" s="4" t="s">
        <v>374</v>
      </c>
      <c r="H167" s="4" t="s">
        <v>375</v>
      </c>
      <c r="I167" s="4"/>
      <c r="J167" s="4"/>
      <c r="K167" s="4">
        <v>210</v>
      </c>
      <c r="L167" s="4">
        <v>25</v>
      </c>
      <c r="M167" s="4">
        <v>3</v>
      </c>
      <c r="N167" s="4" t="s">
        <v>6</v>
      </c>
      <c r="O167" s="4">
        <v>0</v>
      </c>
      <c r="P167" s="4"/>
      <c r="Q167" s="4"/>
      <c r="R167" s="4"/>
      <c r="S167" s="4"/>
      <c r="T167" s="4"/>
      <c r="U167" s="4"/>
      <c r="V167" s="4"/>
      <c r="W167" s="4">
        <v>4976</v>
      </c>
      <c r="X167" s="4">
        <v>1</v>
      </c>
      <c r="Y167" s="4">
        <v>4976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2829</v>
      </c>
      <c r="G168" s="4" t="s">
        <v>376</v>
      </c>
      <c r="H168" s="4" t="s">
        <v>377</v>
      </c>
      <c r="I168" s="4"/>
      <c r="J168" s="4"/>
      <c r="K168" s="4">
        <v>211</v>
      </c>
      <c r="L168" s="4">
        <v>26</v>
      </c>
      <c r="M168" s="4">
        <v>3</v>
      </c>
      <c r="N168" s="4" t="s">
        <v>6</v>
      </c>
      <c r="O168" s="4">
        <v>0</v>
      </c>
      <c r="P168" s="4"/>
      <c r="Q168" s="4"/>
      <c r="R168" s="4"/>
      <c r="S168" s="4"/>
      <c r="T168" s="4"/>
      <c r="U168" s="4"/>
      <c r="V168" s="4"/>
      <c r="W168" s="4">
        <v>2829</v>
      </c>
      <c r="X168" s="4">
        <v>1</v>
      </c>
      <c r="Y168" s="4">
        <v>2829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32565</v>
      </c>
      <c r="G169" s="4" t="s">
        <v>378</v>
      </c>
      <c r="H169" s="4" t="s">
        <v>379</v>
      </c>
      <c r="I169" s="4"/>
      <c r="J169" s="4"/>
      <c r="K169" s="4">
        <v>224</v>
      </c>
      <c r="L169" s="4">
        <v>27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32565</v>
      </c>
      <c r="X169" s="4">
        <v>1</v>
      </c>
      <c r="Y169" s="4">
        <v>32565</v>
      </c>
      <c r="Z169" s="4"/>
      <c r="AA169" s="4"/>
      <c r="AB169" s="4"/>
    </row>
    <row r="171" spans="1:245" x14ac:dyDescent="0.2">
      <c r="A171" s="1">
        <v>4</v>
      </c>
      <c r="B171" s="1">
        <v>1</v>
      </c>
      <c r="C171" s="1"/>
      <c r="D171" s="1">
        <f>ROW(A198)</f>
        <v>198</v>
      </c>
      <c r="E171" s="1"/>
      <c r="F171" s="1" t="s">
        <v>395</v>
      </c>
      <c r="G171" s="1" t="s">
        <v>396</v>
      </c>
      <c r="H171" s="1" t="s">
        <v>6</v>
      </c>
      <c r="I171" s="1">
        <v>0</v>
      </c>
      <c r="J171" s="1"/>
      <c r="K171" s="1">
        <v>-1</v>
      </c>
      <c r="L171" s="1"/>
      <c r="M171" s="1" t="s">
        <v>6</v>
      </c>
      <c r="N171" s="1"/>
      <c r="O171" s="1"/>
      <c r="P171" s="1"/>
      <c r="Q171" s="1"/>
      <c r="R171" s="1"/>
      <c r="S171" s="1">
        <v>0</v>
      </c>
      <c r="T171" s="1"/>
      <c r="U171" s="1" t="s">
        <v>6</v>
      </c>
      <c r="V171" s="1">
        <v>0</v>
      </c>
      <c r="W171" s="1"/>
      <c r="X171" s="1"/>
      <c r="Y171" s="1"/>
      <c r="Z171" s="1"/>
      <c r="AA171" s="1"/>
      <c r="AB171" s="1" t="s">
        <v>6</v>
      </c>
      <c r="AC171" s="1" t="s">
        <v>6</v>
      </c>
      <c r="AD171" s="1" t="s">
        <v>6</v>
      </c>
      <c r="AE171" s="1" t="s">
        <v>6</v>
      </c>
      <c r="AF171" s="1" t="s">
        <v>6</v>
      </c>
      <c r="AG171" s="1" t="s">
        <v>6</v>
      </c>
      <c r="AH171" s="1"/>
      <c r="AI171" s="1"/>
      <c r="AJ171" s="1"/>
      <c r="AK171" s="1"/>
      <c r="AL171" s="1"/>
      <c r="AM171" s="1"/>
      <c r="AN171" s="1"/>
      <c r="AO171" s="1"/>
      <c r="AP171" s="1" t="s">
        <v>6</v>
      </c>
      <c r="AQ171" s="1" t="s">
        <v>6</v>
      </c>
      <c r="AR171" s="1" t="s">
        <v>6</v>
      </c>
      <c r="AS171" s="1"/>
      <c r="AT171" s="1"/>
      <c r="AU171" s="1"/>
      <c r="AV171" s="1"/>
      <c r="AW171" s="1"/>
      <c r="AX171" s="1"/>
      <c r="AY171" s="1"/>
      <c r="AZ171" s="1" t="s">
        <v>6</v>
      </c>
      <c r="BA171" s="1"/>
      <c r="BB171" s="1" t="s">
        <v>6</v>
      </c>
      <c r="BC171" s="1" t="s">
        <v>6</v>
      </c>
      <c r="BD171" s="1" t="s">
        <v>6</v>
      </c>
      <c r="BE171" s="1" t="s">
        <v>6</v>
      </c>
      <c r="BF171" s="1" t="s">
        <v>6</v>
      </c>
      <c r="BG171" s="1" t="s">
        <v>6</v>
      </c>
      <c r="BH171" s="1" t="s">
        <v>6</v>
      </c>
      <c r="BI171" s="1" t="s">
        <v>6</v>
      </c>
      <c r="BJ171" s="1" t="s">
        <v>6</v>
      </c>
      <c r="BK171" s="1" t="s">
        <v>6</v>
      </c>
      <c r="BL171" s="1" t="s">
        <v>6</v>
      </c>
      <c r="BM171" s="1" t="s">
        <v>6</v>
      </c>
      <c r="BN171" s="1" t="s">
        <v>6</v>
      </c>
      <c r="BO171" s="1" t="s">
        <v>6</v>
      </c>
      <c r="BP171" s="1" t="s">
        <v>6</v>
      </c>
      <c r="BQ171" s="1"/>
      <c r="BR171" s="1"/>
      <c r="BS171" s="1"/>
      <c r="BT171" s="1"/>
      <c r="BU171" s="1"/>
      <c r="BV171" s="1"/>
      <c r="BW171" s="1"/>
      <c r="BX171" s="1">
        <v>0</v>
      </c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>
        <v>0</v>
      </c>
    </row>
    <row r="173" spans="1:245" x14ac:dyDescent="0.2">
      <c r="A173" s="2">
        <v>52</v>
      </c>
      <c r="B173" s="2">
        <f t="shared" ref="B173:G173" si="161">B198</f>
        <v>1</v>
      </c>
      <c r="C173" s="2">
        <f t="shared" si="161"/>
        <v>4</v>
      </c>
      <c r="D173" s="2">
        <f t="shared" si="161"/>
        <v>171</v>
      </c>
      <c r="E173" s="2">
        <f t="shared" si="161"/>
        <v>0</v>
      </c>
      <c r="F173" s="2" t="str">
        <f t="shared" si="161"/>
        <v>Лифтовые шахты</v>
      </c>
      <c r="G173" s="2" t="str">
        <f t="shared" si="161"/>
        <v>Монолитные плиты лифтовых шахт</v>
      </c>
      <c r="H173" s="2"/>
      <c r="I173" s="2"/>
      <c r="J173" s="2"/>
      <c r="K173" s="2"/>
      <c r="L173" s="2"/>
      <c r="M173" s="2"/>
      <c r="N173" s="2"/>
      <c r="O173" s="2">
        <f t="shared" ref="O173:AT173" si="162">O198</f>
        <v>253700</v>
      </c>
      <c r="P173" s="2">
        <f t="shared" si="162"/>
        <v>208056</v>
      </c>
      <c r="Q173" s="2">
        <f t="shared" si="162"/>
        <v>9690</v>
      </c>
      <c r="R173" s="2">
        <f t="shared" si="162"/>
        <v>3436</v>
      </c>
      <c r="S173" s="2">
        <f t="shared" si="162"/>
        <v>35954</v>
      </c>
      <c r="T173" s="2">
        <f t="shared" si="162"/>
        <v>0</v>
      </c>
      <c r="U173" s="2">
        <f t="shared" si="162"/>
        <v>91.335199999999986</v>
      </c>
      <c r="V173" s="2">
        <f t="shared" si="162"/>
        <v>6.6695079999999995</v>
      </c>
      <c r="W173" s="2">
        <f t="shared" si="162"/>
        <v>0</v>
      </c>
      <c r="X173" s="2">
        <f t="shared" si="162"/>
        <v>41765</v>
      </c>
      <c r="Y173" s="2">
        <f t="shared" si="162"/>
        <v>24064</v>
      </c>
      <c r="Z173" s="2">
        <f t="shared" si="162"/>
        <v>0</v>
      </c>
      <c r="AA173" s="2">
        <f t="shared" si="162"/>
        <v>0</v>
      </c>
      <c r="AB173" s="2">
        <f t="shared" si="162"/>
        <v>253700</v>
      </c>
      <c r="AC173" s="2">
        <f t="shared" si="162"/>
        <v>208056</v>
      </c>
      <c r="AD173" s="2">
        <f t="shared" si="162"/>
        <v>9690</v>
      </c>
      <c r="AE173" s="2">
        <f t="shared" si="162"/>
        <v>3436</v>
      </c>
      <c r="AF173" s="2">
        <f t="shared" si="162"/>
        <v>35954</v>
      </c>
      <c r="AG173" s="2">
        <f t="shared" si="162"/>
        <v>0</v>
      </c>
      <c r="AH173" s="2">
        <f t="shared" si="162"/>
        <v>91.335199999999986</v>
      </c>
      <c r="AI173" s="2">
        <f t="shared" si="162"/>
        <v>6.6695079999999995</v>
      </c>
      <c r="AJ173" s="2">
        <f t="shared" si="162"/>
        <v>0</v>
      </c>
      <c r="AK173" s="2">
        <f t="shared" si="162"/>
        <v>41765</v>
      </c>
      <c r="AL173" s="2">
        <f t="shared" si="162"/>
        <v>24064</v>
      </c>
      <c r="AM173" s="2">
        <f t="shared" si="162"/>
        <v>0</v>
      </c>
      <c r="AN173" s="2">
        <f t="shared" si="162"/>
        <v>0</v>
      </c>
      <c r="AO173" s="2">
        <f t="shared" si="162"/>
        <v>0</v>
      </c>
      <c r="AP173" s="2">
        <f t="shared" si="162"/>
        <v>0</v>
      </c>
      <c r="AQ173" s="2">
        <f t="shared" si="162"/>
        <v>0</v>
      </c>
      <c r="AR173" s="2">
        <f t="shared" si="162"/>
        <v>319529</v>
      </c>
      <c r="AS173" s="2">
        <f t="shared" si="162"/>
        <v>319529</v>
      </c>
      <c r="AT173" s="2">
        <f t="shared" si="162"/>
        <v>0</v>
      </c>
      <c r="AU173" s="2">
        <f t="shared" ref="AU173:BZ173" si="163">AU198</f>
        <v>0</v>
      </c>
      <c r="AV173" s="2">
        <f t="shared" si="163"/>
        <v>208056</v>
      </c>
      <c r="AW173" s="2">
        <f t="shared" si="163"/>
        <v>208056</v>
      </c>
      <c r="AX173" s="2">
        <f t="shared" si="163"/>
        <v>0</v>
      </c>
      <c r="AY173" s="2">
        <f t="shared" si="163"/>
        <v>208056</v>
      </c>
      <c r="AZ173" s="2">
        <f t="shared" si="163"/>
        <v>0</v>
      </c>
      <c r="BA173" s="2">
        <f t="shared" si="163"/>
        <v>0</v>
      </c>
      <c r="BB173" s="2">
        <f t="shared" si="163"/>
        <v>0</v>
      </c>
      <c r="BC173" s="2">
        <f t="shared" si="163"/>
        <v>0</v>
      </c>
      <c r="BD173" s="2">
        <f t="shared" si="163"/>
        <v>0</v>
      </c>
      <c r="BE173" s="2">
        <f t="shared" si="163"/>
        <v>0</v>
      </c>
      <c r="BF173" s="2">
        <f t="shared" si="163"/>
        <v>0</v>
      </c>
      <c r="BG173" s="2">
        <f t="shared" si="163"/>
        <v>0</v>
      </c>
      <c r="BH173" s="2">
        <f t="shared" si="163"/>
        <v>0</v>
      </c>
      <c r="BI173" s="2">
        <f t="shared" si="163"/>
        <v>0</v>
      </c>
      <c r="BJ173" s="2">
        <f t="shared" si="163"/>
        <v>0</v>
      </c>
      <c r="BK173" s="2">
        <f t="shared" si="163"/>
        <v>0</v>
      </c>
      <c r="BL173" s="2">
        <f t="shared" si="163"/>
        <v>0</v>
      </c>
      <c r="BM173" s="2">
        <f t="shared" si="163"/>
        <v>0</v>
      </c>
      <c r="BN173" s="2">
        <f t="shared" si="163"/>
        <v>0</v>
      </c>
      <c r="BO173" s="2">
        <f t="shared" si="163"/>
        <v>0</v>
      </c>
      <c r="BP173" s="2">
        <f t="shared" si="163"/>
        <v>0</v>
      </c>
      <c r="BQ173" s="2">
        <f t="shared" si="163"/>
        <v>0</v>
      </c>
      <c r="BR173" s="2">
        <f t="shared" si="163"/>
        <v>0</v>
      </c>
      <c r="BS173" s="2">
        <f t="shared" si="163"/>
        <v>0</v>
      </c>
      <c r="BT173" s="2">
        <f t="shared" si="163"/>
        <v>0</v>
      </c>
      <c r="BU173" s="2">
        <f t="shared" si="163"/>
        <v>0</v>
      </c>
      <c r="BV173" s="2">
        <f t="shared" si="163"/>
        <v>0</v>
      </c>
      <c r="BW173" s="2">
        <f t="shared" si="163"/>
        <v>0</v>
      </c>
      <c r="BX173" s="2">
        <f t="shared" si="163"/>
        <v>0</v>
      </c>
      <c r="BY173" s="2">
        <f t="shared" si="163"/>
        <v>0</v>
      </c>
      <c r="BZ173" s="2">
        <f t="shared" si="163"/>
        <v>0</v>
      </c>
      <c r="CA173" s="2">
        <f t="shared" ref="CA173:DF173" si="164">CA198</f>
        <v>319529</v>
      </c>
      <c r="CB173" s="2">
        <f t="shared" si="164"/>
        <v>319529</v>
      </c>
      <c r="CC173" s="2">
        <f t="shared" si="164"/>
        <v>0</v>
      </c>
      <c r="CD173" s="2">
        <f t="shared" si="164"/>
        <v>0</v>
      </c>
      <c r="CE173" s="2">
        <f t="shared" si="164"/>
        <v>208056</v>
      </c>
      <c r="CF173" s="2">
        <f t="shared" si="164"/>
        <v>208056</v>
      </c>
      <c r="CG173" s="2">
        <f t="shared" si="164"/>
        <v>0</v>
      </c>
      <c r="CH173" s="2">
        <f t="shared" si="164"/>
        <v>208056</v>
      </c>
      <c r="CI173" s="2">
        <f t="shared" si="164"/>
        <v>0</v>
      </c>
      <c r="CJ173" s="2">
        <f t="shared" si="164"/>
        <v>0</v>
      </c>
      <c r="CK173" s="2">
        <f t="shared" si="164"/>
        <v>0</v>
      </c>
      <c r="CL173" s="2">
        <f t="shared" si="164"/>
        <v>0</v>
      </c>
      <c r="CM173" s="2">
        <f t="shared" si="164"/>
        <v>0</v>
      </c>
      <c r="CN173" s="2">
        <f t="shared" si="164"/>
        <v>0</v>
      </c>
      <c r="CO173" s="2">
        <f t="shared" si="164"/>
        <v>0</v>
      </c>
      <c r="CP173" s="2">
        <f t="shared" si="164"/>
        <v>0</v>
      </c>
      <c r="CQ173" s="2">
        <f t="shared" si="164"/>
        <v>0</v>
      </c>
      <c r="CR173" s="2">
        <f t="shared" si="164"/>
        <v>0</v>
      </c>
      <c r="CS173" s="2">
        <f t="shared" si="164"/>
        <v>0</v>
      </c>
      <c r="CT173" s="2">
        <f t="shared" si="164"/>
        <v>0</v>
      </c>
      <c r="CU173" s="2">
        <f t="shared" si="164"/>
        <v>0</v>
      </c>
      <c r="CV173" s="2">
        <f t="shared" si="164"/>
        <v>0</v>
      </c>
      <c r="CW173" s="2">
        <f t="shared" si="164"/>
        <v>0</v>
      </c>
      <c r="CX173" s="2">
        <f t="shared" si="164"/>
        <v>0</v>
      </c>
      <c r="CY173" s="2">
        <f t="shared" si="164"/>
        <v>0</v>
      </c>
      <c r="CZ173" s="2">
        <f t="shared" si="164"/>
        <v>0</v>
      </c>
      <c r="DA173" s="2">
        <f t="shared" si="164"/>
        <v>0</v>
      </c>
      <c r="DB173" s="2">
        <f t="shared" si="164"/>
        <v>0</v>
      </c>
      <c r="DC173" s="2">
        <f t="shared" si="164"/>
        <v>0</v>
      </c>
      <c r="DD173" s="2">
        <f t="shared" si="164"/>
        <v>0</v>
      </c>
      <c r="DE173" s="2">
        <f t="shared" si="164"/>
        <v>0</v>
      </c>
      <c r="DF173" s="2">
        <f t="shared" si="164"/>
        <v>0</v>
      </c>
      <c r="DG173" s="3">
        <f t="shared" ref="DG173:EL173" si="165">DG198</f>
        <v>0</v>
      </c>
      <c r="DH173" s="3">
        <f t="shared" si="165"/>
        <v>0</v>
      </c>
      <c r="DI173" s="3">
        <f t="shared" si="165"/>
        <v>0</v>
      </c>
      <c r="DJ173" s="3">
        <f t="shared" si="165"/>
        <v>0</v>
      </c>
      <c r="DK173" s="3">
        <f t="shared" si="165"/>
        <v>0</v>
      </c>
      <c r="DL173" s="3">
        <f t="shared" si="165"/>
        <v>0</v>
      </c>
      <c r="DM173" s="3">
        <f t="shared" si="165"/>
        <v>0</v>
      </c>
      <c r="DN173" s="3">
        <f t="shared" si="165"/>
        <v>0</v>
      </c>
      <c r="DO173" s="3">
        <f t="shared" si="165"/>
        <v>0</v>
      </c>
      <c r="DP173" s="3">
        <f t="shared" si="165"/>
        <v>0</v>
      </c>
      <c r="DQ173" s="3">
        <f t="shared" si="165"/>
        <v>0</v>
      </c>
      <c r="DR173" s="3">
        <f t="shared" si="165"/>
        <v>0</v>
      </c>
      <c r="DS173" s="3">
        <f t="shared" si="165"/>
        <v>0</v>
      </c>
      <c r="DT173" s="3">
        <f t="shared" si="165"/>
        <v>0</v>
      </c>
      <c r="DU173" s="3">
        <f t="shared" si="165"/>
        <v>0</v>
      </c>
      <c r="DV173" s="3">
        <f t="shared" si="165"/>
        <v>0</v>
      </c>
      <c r="DW173" s="3">
        <f t="shared" si="165"/>
        <v>0</v>
      </c>
      <c r="DX173" s="3">
        <f t="shared" si="165"/>
        <v>0</v>
      </c>
      <c r="DY173" s="3">
        <f t="shared" si="165"/>
        <v>0</v>
      </c>
      <c r="DZ173" s="3">
        <f t="shared" si="165"/>
        <v>0</v>
      </c>
      <c r="EA173" s="3">
        <f t="shared" si="165"/>
        <v>0</v>
      </c>
      <c r="EB173" s="3">
        <f t="shared" si="165"/>
        <v>0</v>
      </c>
      <c r="EC173" s="3">
        <f t="shared" si="165"/>
        <v>0</v>
      </c>
      <c r="ED173" s="3">
        <f t="shared" si="165"/>
        <v>0</v>
      </c>
      <c r="EE173" s="3">
        <f t="shared" si="165"/>
        <v>0</v>
      </c>
      <c r="EF173" s="3">
        <f t="shared" si="165"/>
        <v>0</v>
      </c>
      <c r="EG173" s="3">
        <f t="shared" si="165"/>
        <v>0</v>
      </c>
      <c r="EH173" s="3">
        <f t="shared" si="165"/>
        <v>0</v>
      </c>
      <c r="EI173" s="3">
        <f t="shared" si="165"/>
        <v>0</v>
      </c>
      <c r="EJ173" s="3">
        <f t="shared" si="165"/>
        <v>0</v>
      </c>
      <c r="EK173" s="3">
        <f t="shared" si="165"/>
        <v>0</v>
      </c>
      <c r="EL173" s="3">
        <f t="shared" si="165"/>
        <v>0</v>
      </c>
      <c r="EM173" s="3">
        <f t="shared" ref="EM173:FR173" si="166">EM198</f>
        <v>0</v>
      </c>
      <c r="EN173" s="3">
        <f t="shared" si="166"/>
        <v>0</v>
      </c>
      <c r="EO173" s="3">
        <f t="shared" si="166"/>
        <v>0</v>
      </c>
      <c r="EP173" s="3">
        <f t="shared" si="166"/>
        <v>0</v>
      </c>
      <c r="EQ173" s="3">
        <f t="shared" si="166"/>
        <v>0</v>
      </c>
      <c r="ER173" s="3">
        <f t="shared" si="166"/>
        <v>0</v>
      </c>
      <c r="ES173" s="3">
        <f t="shared" si="166"/>
        <v>0</v>
      </c>
      <c r="ET173" s="3">
        <f t="shared" si="166"/>
        <v>0</v>
      </c>
      <c r="EU173" s="3">
        <f t="shared" si="166"/>
        <v>0</v>
      </c>
      <c r="EV173" s="3">
        <f t="shared" si="166"/>
        <v>0</v>
      </c>
      <c r="EW173" s="3">
        <f t="shared" si="166"/>
        <v>0</v>
      </c>
      <c r="EX173" s="3">
        <f t="shared" si="166"/>
        <v>0</v>
      </c>
      <c r="EY173" s="3">
        <f t="shared" si="166"/>
        <v>0</v>
      </c>
      <c r="EZ173" s="3">
        <f t="shared" si="166"/>
        <v>0</v>
      </c>
      <c r="FA173" s="3">
        <f t="shared" si="166"/>
        <v>0</v>
      </c>
      <c r="FB173" s="3">
        <f t="shared" si="166"/>
        <v>0</v>
      </c>
      <c r="FC173" s="3">
        <f t="shared" si="166"/>
        <v>0</v>
      </c>
      <c r="FD173" s="3">
        <f t="shared" si="166"/>
        <v>0</v>
      </c>
      <c r="FE173" s="3">
        <f t="shared" si="166"/>
        <v>0</v>
      </c>
      <c r="FF173" s="3">
        <f t="shared" si="166"/>
        <v>0</v>
      </c>
      <c r="FG173" s="3">
        <f t="shared" si="166"/>
        <v>0</v>
      </c>
      <c r="FH173" s="3">
        <f t="shared" si="166"/>
        <v>0</v>
      </c>
      <c r="FI173" s="3">
        <f t="shared" si="166"/>
        <v>0</v>
      </c>
      <c r="FJ173" s="3">
        <f t="shared" si="166"/>
        <v>0</v>
      </c>
      <c r="FK173" s="3">
        <f t="shared" si="166"/>
        <v>0</v>
      </c>
      <c r="FL173" s="3">
        <f t="shared" si="166"/>
        <v>0</v>
      </c>
      <c r="FM173" s="3">
        <f t="shared" si="166"/>
        <v>0</v>
      </c>
      <c r="FN173" s="3">
        <f t="shared" si="166"/>
        <v>0</v>
      </c>
      <c r="FO173" s="3">
        <f t="shared" si="166"/>
        <v>0</v>
      </c>
      <c r="FP173" s="3">
        <f t="shared" si="166"/>
        <v>0</v>
      </c>
      <c r="FQ173" s="3">
        <f t="shared" si="166"/>
        <v>0</v>
      </c>
      <c r="FR173" s="3">
        <f t="shared" si="166"/>
        <v>0</v>
      </c>
      <c r="FS173" s="3">
        <f t="shared" ref="FS173:GX173" si="167">FS198</f>
        <v>0</v>
      </c>
      <c r="FT173" s="3">
        <f t="shared" si="167"/>
        <v>0</v>
      </c>
      <c r="FU173" s="3">
        <f t="shared" si="167"/>
        <v>0</v>
      </c>
      <c r="FV173" s="3">
        <f t="shared" si="167"/>
        <v>0</v>
      </c>
      <c r="FW173" s="3">
        <f t="shared" si="167"/>
        <v>0</v>
      </c>
      <c r="FX173" s="3">
        <f t="shared" si="167"/>
        <v>0</v>
      </c>
      <c r="FY173" s="3">
        <f t="shared" si="167"/>
        <v>0</v>
      </c>
      <c r="FZ173" s="3">
        <f t="shared" si="167"/>
        <v>0</v>
      </c>
      <c r="GA173" s="3">
        <f t="shared" si="167"/>
        <v>0</v>
      </c>
      <c r="GB173" s="3">
        <f t="shared" si="167"/>
        <v>0</v>
      </c>
      <c r="GC173" s="3">
        <f t="shared" si="167"/>
        <v>0</v>
      </c>
      <c r="GD173" s="3">
        <f t="shared" si="167"/>
        <v>0</v>
      </c>
      <c r="GE173" s="3">
        <f t="shared" si="167"/>
        <v>0</v>
      </c>
      <c r="GF173" s="3">
        <f t="shared" si="167"/>
        <v>0</v>
      </c>
      <c r="GG173" s="3">
        <f t="shared" si="167"/>
        <v>0</v>
      </c>
      <c r="GH173" s="3">
        <f t="shared" si="167"/>
        <v>0</v>
      </c>
      <c r="GI173" s="3">
        <f t="shared" si="167"/>
        <v>0</v>
      </c>
      <c r="GJ173" s="3">
        <f t="shared" si="167"/>
        <v>0</v>
      </c>
      <c r="GK173" s="3">
        <f t="shared" si="167"/>
        <v>0</v>
      </c>
      <c r="GL173" s="3">
        <f t="shared" si="167"/>
        <v>0</v>
      </c>
      <c r="GM173" s="3">
        <f t="shared" si="167"/>
        <v>0</v>
      </c>
      <c r="GN173" s="3">
        <f t="shared" si="167"/>
        <v>0</v>
      </c>
      <c r="GO173" s="3">
        <f t="shared" si="167"/>
        <v>0</v>
      </c>
      <c r="GP173" s="3">
        <f t="shared" si="167"/>
        <v>0</v>
      </c>
      <c r="GQ173" s="3">
        <f t="shared" si="167"/>
        <v>0</v>
      </c>
      <c r="GR173" s="3">
        <f t="shared" si="167"/>
        <v>0</v>
      </c>
      <c r="GS173" s="3">
        <f t="shared" si="167"/>
        <v>0</v>
      </c>
      <c r="GT173" s="3">
        <f t="shared" si="167"/>
        <v>0</v>
      </c>
      <c r="GU173" s="3">
        <f t="shared" si="167"/>
        <v>0</v>
      </c>
      <c r="GV173" s="3">
        <f t="shared" si="167"/>
        <v>0</v>
      </c>
      <c r="GW173" s="3">
        <f t="shared" si="167"/>
        <v>0</v>
      </c>
      <c r="GX173" s="3">
        <f t="shared" si="167"/>
        <v>0</v>
      </c>
    </row>
    <row r="175" spans="1:245" x14ac:dyDescent="0.2">
      <c r="A175">
        <v>19</v>
      </c>
      <c r="B175">
        <v>1</v>
      </c>
      <c r="F175" t="s">
        <v>6</v>
      </c>
      <c r="G175" t="s">
        <v>397</v>
      </c>
      <c r="H175" t="s">
        <v>6</v>
      </c>
      <c r="AA175">
        <v>1</v>
      </c>
      <c r="IK175">
        <v>0</v>
      </c>
    </row>
    <row r="176" spans="1:245" x14ac:dyDescent="0.2">
      <c r="A176">
        <v>17</v>
      </c>
      <c r="B176">
        <v>1</v>
      </c>
      <c r="C176">
        <f>ROW(SmtRes!A249)</f>
        <v>249</v>
      </c>
      <c r="D176">
        <f>ROW(EtalonRes!A242)</f>
        <v>242</v>
      </c>
      <c r="E176" t="s">
        <v>398</v>
      </c>
      <c r="F176" t="s">
        <v>399</v>
      </c>
      <c r="G176" t="s">
        <v>400</v>
      </c>
      <c r="H176" t="s">
        <v>42</v>
      </c>
      <c r="I176">
        <v>11.6</v>
      </c>
      <c r="J176">
        <v>0</v>
      </c>
      <c r="K176">
        <v>11.6</v>
      </c>
      <c r="O176">
        <f t="shared" ref="O176:O189" si="168">ROUND(CP176,0)</f>
        <v>18448</v>
      </c>
      <c r="P176">
        <f t="shared" ref="P176:P189" si="169">ROUND(CQ176*I176,0)</f>
        <v>43</v>
      </c>
      <c r="Q176">
        <f t="shared" ref="Q176:Q189" si="170">ROUND(CR176*I176,0)</f>
        <v>4967</v>
      </c>
      <c r="R176">
        <f t="shared" ref="R176:R189" si="171">ROUND(CS176*I176,0)</f>
        <v>1566</v>
      </c>
      <c r="S176">
        <f t="shared" ref="S176:S189" si="172">ROUND(CT176*I176,0)</f>
        <v>13438</v>
      </c>
      <c r="T176">
        <f t="shared" ref="T176:T189" si="173">ROUND(CU176*I176,0)</f>
        <v>0</v>
      </c>
      <c r="U176">
        <f t="shared" ref="U176:U189" si="174">ROUND(CV176*I176,7)</f>
        <v>34.683999999999997</v>
      </c>
      <c r="V176">
        <f t="shared" ref="V176:V189" si="175">ROUND(CW176*I176,7)</f>
        <v>3.48</v>
      </c>
      <c r="W176">
        <f t="shared" ref="W176:W189" si="176">ROUND(CX176*I176,0)</f>
        <v>0</v>
      </c>
      <c r="X176">
        <f t="shared" ref="X176:X189" si="177">ROUND(CY176,0)</f>
        <v>16804</v>
      </c>
      <c r="Y176">
        <f t="shared" ref="Y176:Y189" si="178">ROUND(CZ176,0)</f>
        <v>9753</v>
      </c>
      <c r="AA176">
        <v>92803723</v>
      </c>
      <c r="AB176">
        <f t="shared" ref="AB176:AB189" si="179">ROUND((AC176+AD176+AF176),2)</f>
        <v>53.44</v>
      </c>
      <c r="AC176">
        <f t="shared" ref="AC176:AC188" si="180">ROUND((ES176),2)</f>
        <v>0.37</v>
      </c>
      <c r="AD176">
        <f t="shared" ref="AD176:AD188" si="181">ROUND((((ET176)-(EU176))+AE176),2)</f>
        <v>27.24</v>
      </c>
      <c r="AE176">
        <f t="shared" ref="AE176:AE188" si="182">ROUND((EU176),2)</f>
        <v>3.01</v>
      </c>
      <c r="AF176">
        <f t="shared" ref="AF176:AF188" si="183">ROUND((EV176),2)</f>
        <v>25.83</v>
      </c>
      <c r="AG176">
        <f t="shared" ref="AG176:AG189" si="184">ROUND((AP176),2)</f>
        <v>0</v>
      </c>
      <c r="AH176">
        <f t="shared" ref="AH176:AH188" si="185">(EW176)</f>
        <v>2.99</v>
      </c>
      <c r="AI176">
        <f t="shared" ref="AI176:AI188" si="186">(EX176)</f>
        <v>0.3</v>
      </c>
      <c r="AJ176">
        <f t="shared" ref="AJ176:AJ189" si="187">(AS176)</f>
        <v>0</v>
      </c>
      <c r="AK176">
        <v>53.44</v>
      </c>
      <c r="AL176">
        <v>0.37</v>
      </c>
      <c r="AM176">
        <v>27.24</v>
      </c>
      <c r="AN176">
        <v>3.01</v>
      </c>
      <c r="AO176">
        <v>25.83</v>
      </c>
      <c r="AP176">
        <v>0</v>
      </c>
      <c r="AQ176">
        <v>2.99</v>
      </c>
      <c r="AR176">
        <v>0.3</v>
      </c>
      <c r="AS176">
        <v>0</v>
      </c>
      <c r="AT176">
        <v>112</v>
      </c>
      <c r="AU176">
        <v>65</v>
      </c>
      <c r="AV176">
        <v>1</v>
      </c>
      <c r="AW176">
        <v>1</v>
      </c>
      <c r="AZ176">
        <v>1</v>
      </c>
      <c r="BA176">
        <v>44.85</v>
      </c>
      <c r="BB176">
        <v>15.72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0</v>
      </c>
      <c r="BI176">
        <v>1</v>
      </c>
      <c r="BJ176" t="s">
        <v>401</v>
      </c>
      <c r="BM176">
        <v>11001</v>
      </c>
      <c r="BN176">
        <v>0</v>
      </c>
      <c r="BO176" t="s">
        <v>6</v>
      </c>
      <c r="BP176">
        <v>0</v>
      </c>
      <c r="BQ176">
        <v>2</v>
      </c>
      <c r="BR176">
        <v>0</v>
      </c>
      <c r="BS176">
        <v>44.85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112</v>
      </c>
      <c r="CA176">
        <v>65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ref="CP176:CP189" si="188">(P176+Q176+S176)</f>
        <v>18448</v>
      </c>
      <c r="CQ176">
        <f>AC176*BC176</f>
        <v>3.6703999999999999</v>
      </c>
      <c r="CR176">
        <f>AD176*BB176</f>
        <v>428.21280000000002</v>
      </c>
      <c r="CS176">
        <f t="shared" ref="CS176:CS189" si="189">AE176*BS176</f>
        <v>134.99850000000001</v>
      </c>
      <c r="CT176">
        <f t="shared" ref="CT176:CT189" si="190">AF176*BA176</f>
        <v>1158.4755</v>
      </c>
      <c r="CU176">
        <f t="shared" ref="CU176:CU189" si="191">AG176</f>
        <v>0</v>
      </c>
      <c r="CV176">
        <f t="shared" ref="CV176:CV189" si="192">AH176</f>
        <v>2.99</v>
      </c>
      <c r="CW176">
        <f t="shared" ref="CW176:CW189" si="193">AI176</f>
        <v>0.3</v>
      </c>
      <c r="CX176">
        <f t="shared" ref="CX176:CX189" si="194">AJ176</f>
        <v>0</v>
      </c>
      <c r="CY176">
        <f t="shared" ref="CY176:CY189" si="195">(((S176+R176)*AT176)/100)</f>
        <v>16804.48</v>
      </c>
      <c r="CZ176">
        <f t="shared" ref="CZ176:CZ189" si="196">(((S176+R176)*AU176)/100)</f>
        <v>9752.6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1007</v>
      </c>
      <c r="DV176" t="s">
        <v>42</v>
      </c>
      <c r="DW176" t="s">
        <v>42</v>
      </c>
      <c r="DX176">
        <v>1</v>
      </c>
      <c r="DZ176" t="s">
        <v>6</v>
      </c>
      <c r="EA176" t="s">
        <v>6</v>
      </c>
      <c r="EB176" t="s">
        <v>6</v>
      </c>
      <c r="EC176" t="s">
        <v>6</v>
      </c>
      <c r="EE176">
        <v>66696406</v>
      </c>
      <c r="EF176">
        <v>2</v>
      </c>
      <c r="EG176" t="s">
        <v>27</v>
      </c>
      <c r="EH176">
        <v>11</v>
      </c>
      <c r="EI176" t="s">
        <v>402</v>
      </c>
      <c r="EJ176">
        <v>1</v>
      </c>
      <c r="EK176">
        <v>11001</v>
      </c>
      <c r="EL176" t="s">
        <v>402</v>
      </c>
      <c r="EM176" t="s">
        <v>403</v>
      </c>
      <c r="EO176" t="s">
        <v>6</v>
      </c>
      <c r="EQ176">
        <v>131072</v>
      </c>
      <c r="ER176">
        <v>53.44</v>
      </c>
      <c r="ES176">
        <v>0.37</v>
      </c>
      <c r="ET176">
        <v>27.24</v>
      </c>
      <c r="EU176">
        <v>3.01</v>
      </c>
      <c r="EV176">
        <v>25.83</v>
      </c>
      <c r="EW176">
        <v>2.99</v>
      </c>
      <c r="EX176">
        <v>0.3</v>
      </c>
      <c r="EY176">
        <v>0</v>
      </c>
      <c r="FQ176">
        <v>0</v>
      </c>
      <c r="FR176">
        <v>0</v>
      </c>
      <c r="FS176">
        <v>0</v>
      </c>
      <c r="FX176">
        <v>112</v>
      </c>
      <c r="FY176">
        <v>65</v>
      </c>
      <c r="GA176" t="s">
        <v>6</v>
      </c>
      <c r="GD176">
        <v>1</v>
      </c>
      <c r="GF176">
        <v>2023813486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ref="GL176:GL189" si="197">ROUND(IF(AND(BH176=3,BI176=3,FS176&lt;&gt;0),P176,0),0)</f>
        <v>0</v>
      </c>
      <c r="GM176">
        <f t="shared" ref="GM176:GM189" si="198">ROUND(O176+X176+Y176,0)+GX176</f>
        <v>45005</v>
      </c>
      <c r="GN176">
        <f t="shared" ref="GN176:GN189" si="199">IF(OR(BI176=0,BI176=1),GM176-GX176,0)</f>
        <v>45005</v>
      </c>
      <c r="GO176">
        <f t="shared" ref="GO176:GO189" si="200">IF(BI176=2,GM176-GX176,0)</f>
        <v>0</v>
      </c>
      <c r="GP176">
        <f t="shared" ref="GP176:GP189" si="201">IF(BI176=4,GM176-GX176,0)</f>
        <v>0</v>
      </c>
      <c r="GR176">
        <v>0</v>
      </c>
      <c r="GS176">
        <v>3</v>
      </c>
      <c r="GT176">
        <v>0</v>
      </c>
      <c r="GU176" t="s">
        <v>6</v>
      </c>
      <c r="GV176">
        <f t="shared" ref="GV176:GV188" si="202">ROUND((GT176),2)</f>
        <v>0</v>
      </c>
      <c r="GW176">
        <v>1</v>
      </c>
      <c r="GX176">
        <f t="shared" ref="GX176:GX189" si="203">ROUND(HC176*I176,0)</f>
        <v>0</v>
      </c>
      <c r="HA176">
        <v>0</v>
      </c>
      <c r="HB176">
        <v>0</v>
      </c>
      <c r="HC176">
        <f t="shared" ref="HC176:HC189" si="204">GV176*GW176</f>
        <v>0</v>
      </c>
      <c r="HE176" t="s">
        <v>6</v>
      </c>
      <c r="HF176" t="s">
        <v>6</v>
      </c>
      <c r="HM176" t="s">
        <v>6</v>
      </c>
      <c r="HN176" t="s">
        <v>404</v>
      </c>
      <c r="HO176" t="s">
        <v>405</v>
      </c>
      <c r="HP176" t="s">
        <v>402</v>
      </c>
      <c r="HQ176" t="s">
        <v>402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249</v>
      </c>
      <c r="E177" t="s">
        <v>406</v>
      </c>
      <c r="F177" t="s">
        <v>407</v>
      </c>
      <c r="G177" t="s">
        <v>408</v>
      </c>
      <c r="H177" t="str">
        <f>'1.Ведомость'!C109</f>
        <v>м3</v>
      </c>
      <c r="I177">
        <f>I176*J177</f>
        <v>12.992000000000001</v>
      </c>
      <c r="J177">
        <v>1.1200000000000001</v>
      </c>
      <c r="K177">
        <v>1.1200000000000001</v>
      </c>
      <c r="O177">
        <f t="shared" si="168"/>
        <v>7122</v>
      </c>
      <c r="P177">
        <f t="shared" si="169"/>
        <v>7122</v>
      </c>
      <c r="Q177">
        <f t="shared" si="170"/>
        <v>0</v>
      </c>
      <c r="R177">
        <f t="shared" si="171"/>
        <v>0</v>
      </c>
      <c r="S177">
        <f t="shared" si="172"/>
        <v>0</v>
      </c>
      <c r="T177">
        <f t="shared" si="173"/>
        <v>0</v>
      </c>
      <c r="U177">
        <f t="shared" si="174"/>
        <v>0</v>
      </c>
      <c r="V177">
        <f t="shared" si="175"/>
        <v>0</v>
      </c>
      <c r="W177">
        <f t="shared" si="176"/>
        <v>0</v>
      </c>
      <c r="X177">
        <f t="shared" si="177"/>
        <v>0</v>
      </c>
      <c r="Y177">
        <f t="shared" si="178"/>
        <v>0</v>
      </c>
      <c r="AA177">
        <v>92803723</v>
      </c>
      <c r="AB177">
        <f t="shared" si="179"/>
        <v>55.26</v>
      </c>
      <c r="AC177">
        <f t="shared" si="180"/>
        <v>55.26</v>
      </c>
      <c r="AD177">
        <f t="shared" si="181"/>
        <v>0</v>
      </c>
      <c r="AE177">
        <f t="shared" si="182"/>
        <v>0</v>
      </c>
      <c r="AF177">
        <f t="shared" si="183"/>
        <v>0</v>
      </c>
      <c r="AG177">
        <f t="shared" si="184"/>
        <v>0</v>
      </c>
      <c r="AH177">
        <f t="shared" si="185"/>
        <v>0</v>
      </c>
      <c r="AI177">
        <f t="shared" si="186"/>
        <v>0</v>
      </c>
      <c r="AJ177">
        <f t="shared" si="187"/>
        <v>0</v>
      </c>
      <c r="AK177">
        <v>55.26</v>
      </c>
      <c r="AL177">
        <v>55.26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112</v>
      </c>
      <c r="AU177">
        <v>65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409</v>
      </c>
      <c r="BM177">
        <v>11001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112</v>
      </c>
      <c r="CA177">
        <v>65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88"/>
        <v>7122</v>
      </c>
      <c r="CQ177">
        <f>AC177*BC177</f>
        <v>548.17919999999992</v>
      </c>
      <c r="CR177">
        <f>AD177*BB177</f>
        <v>0</v>
      </c>
      <c r="CS177">
        <f t="shared" si="189"/>
        <v>0</v>
      </c>
      <c r="CT177">
        <f t="shared" si="190"/>
        <v>0</v>
      </c>
      <c r="CU177">
        <f t="shared" si="191"/>
        <v>0</v>
      </c>
      <c r="CV177">
        <f t="shared" si="192"/>
        <v>0</v>
      </c>
      <c r="CW177">
        <f t="shared" si="193"/>
        <v>0</v>
      </c>
      <c r="CX177">
        <f t="shared" si="194"/>
        <v>0</v>
      </c>
      <c r="CY177">
        <f t="shared" si="195"/>
        <v>0</v>
      </c>
      <c r="CZ177">
        <f t="shared" si="196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1007</v>
      </c>
      <c r="DV177" t="s">
        <v>42</v>
      </c>
      <c r="DW177" t="s">
        <v>42</v>
      </c>
      <c r="DX177">
        <v>1</v>
      </c>
      <c r="DZ177" t="s">
        <v>6</v>
      </c>
      <c r="EA177" t="s">
        <v>6</v>
      </c>
      <c r="EB177" t="s">
        <v>6</v>
      </c>
      <c r="EC177" t="s">
        <v>6</v>
      </c>
      <c r="EE177">
        <v>66696406</v>
      </c>
      <c r="EF177">
        <v>2</v>
      </c>
      <c r="EG177" t="s">
        <v>27</v>
      </c>
      <c r="EH177">
        <v>11</v>
      </c>
      <c r="EI177" t="s">
        <v>402</v>
      </c>
      <c r="EJ177">
        <v>1</v>
      </c>
      <c r="EK177">
        <v>11001</v>
      </c>
      <c r="EL177" t="s">
        <v>402</v>
      </c>
      <c r="EM177" t="s">
        <v>403</v>
      </c>
      <c r="EO177" t="s">
        <v>6</v>
      </c>
      <c r="EQ177">
        <v>0</v>
      </c>
      <c r="ER177">
        <v>55.26</v>
      </c>
      <c r="ES177">
        <v>55.26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112</v>
      </c>
      <c r="FY177">
        <v>65</v>
      </c>
      <c r="GA177" t="s">
        <v>6</v>
      </c>
      <c r="GD177">
        <v>1</v>
      </c>
      <c r="GF177">
        <v>1448519192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97"/>
        <v>0</v>
      </c>
      <c r="GM177">
        <f t="shared" si="198"/>
        <v>7122</v>
      </c>
      <c r="GN177">
        <f t="shared" si="199"/>
        <v>7122</v>
      </c>
      <c r="GO177">
        <f t="shared" si="200"/>
        <v>0</v>
      </c>
      <c r="GP177">
        <f t="shared" si="201"/>
        <v>0</v>
      </c>
      <c r="GR177">
        <v>0</v>
      </c>
      <c r="GS177">
        <v>3</v>
      </c>
      <c r="GT177">
        <v>0</v>
      </c>
      <c r="GU177" t="s">
        <v>6</v>
      </c>
      <c r="GV177">
        <f t="shared" si="202"/>
        <v>0</v>
      </c>
      <c r="GW177">
        <v>1</v>
      </c>
      <c r="GX177">
        <f t="shared" si="203"/>
        <v>0</v>
      </c>
      <c r="HA177">
        <v>0</v>
      </c>
      <c r="HB177">
        <v>0</v>
      </c>
      <c r="HC177">
        <f t="shared" si="204"/>
        <v>0</v>
      </c>
      <c r="HE177" t="s">
        <v>6</v>
      </c>
      <c r="HF177" t="s">
        <v>6</v>
      </c>
      <c r="HM177" t="s">
        <v>6</v>
      </c>
      <c r="HN177" t="s">
        <v>404</v>
      </c>
      <c r="HO177" t="s">
        <v>405</v>
      </c>
      <c r="HP177" t="s">
        <v>402</v>
      </c>
      <c r="HQ177" t="s">
        <v>402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ROW(SmtRes!A267)</f>
        <v>267</v>
      </c>
      <c r="D178">
        <f>ROW(EtalonRes!A260)</f>
        <v>260</v>
      </c>
      <c r="E178" t="s">
        <v>410</v>
      </c>
      <c r="F178" t="s">
        <v>411</v>
      </c>
      <c r="G178" t="s">
        <v>412</v>
      </c>
      <c r="H178" t="s">
        <v>220</v>
      </c>
      <c r="I178">
        <v>3.8399999999999997E-2</v>
      </c>
      <c r="J178">
        <v>0</v>
      </c>
      <c r="K178">
        <v>3.8399999999999997E-2</v>
      </c>
      <c r="O178">
        <f t="shared" si="168"/>
        <v>4336</v>
      </c>
      <c r="P178">
        <f t="shared" si="169"/>
        <v>186</v>
      </c>
      <c r="Q178">
        <f t="shared" si="170"/>
        <v>1520</v>
      </c>
      <c r="R178">
        <f t="shared" si="171"/>
        <v>658</v>
      </c>
      <c r="S178">
        <f t="shared" si="172"/>
        <v>2630</v>
      </c>
      <c r="T178">
        <f t="shared" si="173"/>
        <v>0</v>
      </c>
      <c r="U178">
        <f t="shared" si="174"/>
        <v>6.8735999999999997</v>
      </c>
      <c r="V178">
        <f t="shared" si="175"/>
        <v>1.0967039999999999</v>
      </c>
      <c r="W178">
        <f t="shared" si="176"/>
        <v>0</v>
      </c>
      <c r="X178">
        <f t="shared" si="177"/>
        <v>3354</v>
      </c>
      <c r="Y178">
        <f t="shared" si="178"/>
        <v>1907</v>
      </c>
      <c r="AA178">
        <v>92803723</v>
      </c>
      <c r="AB178">
        <f t="shared" si="179"/>
        <v>4533.87</v>
      </c>
      <c r="AC178">
        <f t="shared" si="180"/>
        <v>488.42</v>
      </c>
      <c r="AD178">
        <f t="shared" si="181"/>
        <v>2518.58</v>
      </c>
      <c r="AE178">
        <f t="shared" si="182"/>
        <v>382.14</v>
      </c>
      <c r="AF178">
        <f t="shared" si="183"/>
        <v>1526.87</v>
      </c>
      <c r="AG178">
        <f t="shared" si="184"/>
        <v>0</v>
      </c>
      <c r="AH178">
        <f t="shared" si="185"/>
        <v>179</v>
      </c>
      <c r="AI178">
        <f t="shared" si="186"/>
        <v>28.56</v>
      </c>
      <c r="AJ178">
        <f t="shared" si="187"/>
        <v>0</v>
      </c>
      <c r="AK178">
        <v>4533.87</v>
      </c>
      <c r="AL178">
        <v>488.42</v>
      </c>
      <c r="AM178">
        <v>2518.58</v>
      </c>
      <c r="AN178">
        <v>382.14</v>
      </c>
      <c r="AO178">
        <v>1526.87</v>
      </c>
      <c r="AP178">
        <v>0</v>
      </c>
      <c r="AQ178">
        <v>179</v>
      </c>
      <c r="AR178">
        <v>28.56</v>
      </c>
      <c r="AS178">
        <v>0</v>
      </c>
      <c r="AT178">
        <v>102</v>
      </c>
      <c r="AU178">
        <v>58</v>
      </c>
      <c r="AV178">
        <v>1</v>
      </c>
      <c r="AW178">
        <v>1</v>
      </c>
      <c r="AZ178">
        <v>1</v>
      </c>
      <c r="BA178">
        <v>44.85</v>
      </c>
      <c r="BB178">
        <v>15.72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0</v>
      </c>
      <c r="BI178">
        <v>1</v>
      </c>
      <c r="BJ178" t="s">
        <v>413</v>
      </c>
      <c r="BM178">
        <v>6001</v>
      </c>
      <c r="BN178">
        <v>0</v>
      </c>
      <c r="BO178" t="s">
        <v>6</v>
      </c>
      <c r="BP178">
        <v>0</v>
      </c>
      <c r="BQ178">
        <v>2</v>
      </c>
      <c r="BR178">
        <v>0</v>
      </c>
      <c r="BS178">
        <v>44.85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102</v>
      </c>
      <c r="CA178">
        <v>58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188"/>
        <v>4336</v>
      </c>
      <c r="CQ178">
        <f>AC178*BC178</f>
        <v>4845.1264000000001</v>
      </c>
      <c r="CR178">
        <f>AD178*BB178</f>
        <v>39592.077599999997</v>
      </c>
      <c r="CS178">
        <f t="shared" si="189"/>
        <v>17138.978999999999</v>
      </c>
      <c r="CT178">
        <f t="shared" si="190"/>
        <v>68480.119500000001</v>
      </c>
      <c r="CU178">
        <f t="shared" si="191"/>
        <v>0</v>
      </c>
      <c r="CV178">
        <f t="shared" si="192"/>
        <v>179</v>
      </c>
      <c r="CW178">
        <f t="shared" si="193"/>
        <v>28.56</v>
      </c>
      <c r="CX178">
        <f t="shared" si="194"/>
        <v>0</v>
      </c>
      <c r="CY178">
        <f t="shared" si="195"/>
        <v>3353.76</v>
      </c>
      <c r="CZ178">
        <f t="shared" si="196"/>
        <v>1907.04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220</v>
      </c>
      <c r="DW178" t="s">
        <v>220</v>
      </c>
      <c r="DX178">
        <v>100</v>
      </c>
      <c r="DZ178" t="s">
        <v>6</v>
      </c>
      <c r="EA178" t="s">
        <v>6</v>
      </c>
      <c r="EB178" t="s">
        <v>6</v>
      </c>
      <c r="EC178" t="s">
        <v>6</v>
      </c>
      <c r="EE178">
        <v>66696355</v>
      </c>
      <c r="EF178">
        <v>2</v>
      </c>
      <c r="EG178" t="s">
        <v>27</v>
      </c>
      <c r="EH178">
        <v>6</v>
      </c>
      <c r="EI178" t="s">
        <v>223</v>
      </c>
      <c r="EJ178">
        <v>1</v>
      </c>
      <c r="EK178">
        <v>6001</v>
      </c>
      <c r="EL178" t="s">
        <v>223</v>
      </c>
      <c r="EM178" t="s">
        <v>224</v>
      </c>
      <c r="EO178" t="s">
        <v>6</v>
      </c>
      <c r="EQ178">
        <v>131072</v>
      </c>
      <c r="ER178">
        <v>4533.87</v>
      </c>
      <c r="ES178">
        <v>488.42</v>
      </c>
      <c r="ET178">
        <v>2518.58</v>
      </c>
      <c r="EU178">
        <v>382.14</v>
      </c>
      <c r="EV178">
        <v>1526.87</v>
      </c>
      <c r="EW178">
        <v>179</v>
      </c>
      <c r="EX178">
        <v>28.56</v>
      </c>
      <c r="EY178">
        <v>0</v>
      </c>
      <c r="FQ178">
        <v>0</v>
      </c>
      <c r="FR178">
        <v>0</v>
      </c>
      <c r="FS178">
        <v>0</v>
      </c>
      <c r="FX178">
        <v>102</v>
      </c>
      <c r="FY178">
        <v>58</v>
      </c>
      <c r="GA178" t="s">
        <v>6</v>
      </c>
      <c r="GD178">
        <v>1</v>
      </c>
      <c r="GF178">
        <v>1798922088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197"/>
        <v>0</v>
      </c>
      <c r="GM178">
        <f t="shared" si="198"/>
        <v>9597</v>
      </c>
      <c r="GN178">
        <f t="shared" si="199"/>
        <v>9597</v>
      </c>
      <c r="GO178">
        <f t="shared" si="200"/>
        <v>0</v>
      </c>
      <c r="GP178">
        <f t="shared" si="201"/>
        <v>0</v>
      </c>
      <c r="GR178">
        <v>0</v>
      </c>
      <c r="GS178">
        <v>3</v>
      </c>
      <c r="GT178">
        <v>0</v>
      </c>
      <c r="GU178" t="s">
        <v>6</v>
      </c>
      <c r="GV178">
        <f t="shared" si="202"/>
        <v>0</v>
      </c>
      <c r="GW178">
        <v>1</v>
      </c>
      <c r="GX178">
        <f t="shared" si="203"/>
        <v>0</v>
      </c>
      <c r="HA178">
        <v>0</v>
      </c>
      <c r="HB178">
        <v>0</v>
      </c>
      <c r="HC178">
        <f t="shared" si="204"/>
        <v>0</v>
      </c>
      <c r="HE178" t="s">
        <v>6</v>
      </c>
      <c r="HF178" t="s">
        <v>6</v>
      </c>
      <c r="HM178" t="s">
        <v>6</v>
      </c>
      <c r="HN178" t="s">
        <v>225</v>
      </c>
      <c r="HO178" t="s">
        <v>226</v>
      </c>
      <c r="HP178" t="s">
        <v>223</v>
      </c>
      <c r="HQ178" t="s">
        <v>223</v>
      </c>
      <c r="HS178">
        <v>0</v>
      </c>
      <c r="IK178">
        <v>0</v>
      </c>
    </row>
    <row r="179" spans="1:245" x14ac:dyDescent="0.2">
      <c r="A179">
        <v>18</v>
      </c>
      <c r="B179">
        <v>1</v>
      </c>
      <c r="C179">
        <v>267</v>
      </c>
      <c r="E179" t="s">
        <v>414</v>
      </c>
      <c r="F179" t="s">
        <v>45</v>
      </c>
      <c r="G179" t="s">
        <v>228</v>
      </c>
      <c r="H179" t="str">
        <f>'1.Ведомость'!C111</f>
        <v>м3</v>
      </c>
      <c r="I179">
        <f>I178*J179</f>
        <v>3.8976000000000002</v>
      </c>
      <c r="J179">
        <v>101.50000000000001</v>
      </c>
      <c r="K179">
        <v>101.5</v>
      </c>
      <c r="O179">
        <f t="shared" si="168"/>
        <v>23788</v>
      </c>
      <c r="P179">
        <f t="shared" si="169"/>
        <v>23788</v>
      </c>
      <c r="Q179">
        <f t="shared" si="170"/>
        <v>0</v>
      </c>
      <c r="R179">
        <f t="shared" si="171"/>
        <v>0</v>
      </c>
      <c r="S179">
        <f t="shared" si="172"/>
        <v>0</v>
      </c>
      <c r="T179">
        <f t="shared" si="173"/>
        <v>0</v>
      </c>
      <c r="U179">
        <f t="shared" si="174"/>
        <v>0</v>
      </c>
      <c r="V179">
        <f t="shared" si="175"/>
        <v>0</v>
      </c>
      <c r="W179">
        <f t="shared" si="176"/>
        <v>0</v>
      </c>
      <c r="X179">
        <f t="shared" si="177"/>
        <v>0</v>
      </c>
      <c r="Y179">
        <f t="shared" si="178"/>
        <v>0</v>
      </c>
      <c r="AA179">
        <v>92803723</v>
      </c>
      <c r="AB179">
        <f t="shared" si="179"/>
        <v>6103.28</v>
      </c>
      <c r="AC179">
        <f t="shared" si="180"/>
        <v>6103.28</v>
      </c>
      <c r="AD179">
        <f t="shared" si="181"/>
        <v>0</v>
      </c>
      <c r="AE179">
        <f t="shared" si="182"/>
        <v>0</v>
      </c>
      <c r="AF179">
        <f t="shared" si="183"/>
        <v>0</v>
      </c>
      <c r="AG179">
        <f t="shared" si="184"/>
        <v>0</v>
      </c>
      <c r="AH179">
        <f t="shared" si="185"/>
        <v>0</v>
      </c>
      <c r="AI179">
        <f t="shared" si="186"/>
        <v>0</v>
      </c>
      <c r="AJ179">
        <f t="shared" si="187"/>
        <v>0</v>
      </c>
      <c r="AK179">
        <v>6103.28</v>
      </c>
      <c r="AL179">
        <v>6103.28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102</v>
      </c>
      <c r="AU179">
        <v>58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3</v>
      </c>
      <c r="BI179">
        <v>1</v>
      </c>
      <c r="BJ179" t="s">
        <v>6</v>
      </c>
      <c r="BM179">
        <v>6001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102</v>
      </c>
      <c r="CA179">
        <v>58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88"/>
        <v>23788</v>
      </c>
      <c r="CQ179">
        <f>AC179</f>
        <v>6103.28</v>
      </c>
      <c r="CR179">
        <f>AD179</f>
        <v>0</v>
      </c>
      <c r="CS179">
        <f t="shared" si="189"/>
        <v>0</v>
      </c>
      <c r="CT179">
        <f t="shared" si="190"/>
        <v>0</v>
      </c>
      <c r="CU179">
        <f t="shared" si="191"/>
        <v>0</v>
      </c>
      <c r="CV179">
        <f t="shared" si="192"/>
        <v>0</v>
      </c>
      <c r="CW179">
        <f t="shared" si="193"/>
        <v>0</v>
      </c>
      <c r="CX179">
        <f t="shared" si="194"/>
        <v>0</v>
      </c>
      <c r="CY179">
        <f t="shared" si="195"/>
        <v>0</v>
      </c>
      <c r="CZ179">
        <f t="shared" si="196"/>
        <v>0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1007</v>
      </c>
      <c r="DV179" t="s">
        <v>42</v>
      </c>
      <c r="DW179" t="s">
        <v>42</v>
      </c>
      <c r="DX179">
        <v>1</v>
      </c>
      <c r="DZ179" t="s">
        <v>6</v>
      </c>
      <c r="EA179" t="s">
        <v>6</v>
      </c>
      <c r="EB179" t="s">
        <v>6</v>
      </c>
      <c r="EC179" t="s">
        <v>6</v>
      </c>
      <c r="EE179">
        <v>66696355</v>
      </c>
      <c r="EF179">
        <v>2</v>
      </c>
      <c r="EG179" t="s">
        <v>27</v>
      </c>
      <c r="EH179">
        <v>6</v>
      </c>
      <c r="EI179" t="s">
        <v>223</v>
      </c>
      <c r="EJ179">
        <v>1</v>
      </c>
      <c r="EK179">
        <v>6001</v>
      </c>
      <c r="EL179" t="s">
        <v>223</v>
      </c>
      <c r="EM179" t="s">
        <v>224</v>
      </c>
      <c r="EO179" t="s">
        <v>6</v>
      </c>
      <c r="EQ179">
        <v>0</v>
      </c>
      <c r="ER179">
        <v>5983.61</v>
      </c>
      <c r="ES179">
        <v>6103.28</v>
      </c>
      <c r="ET179">
        <v>0</v>
      </c>
      <c r="EU179">
        <v>0</v>
      </c>
      <c r="EV179">
        <v>0</v>
      </c>
      <c r="EW179">
        <v>0</v>
      </c>
      <c r="EX179">
        <v>0</v>
      </c>
      <c r="EZ179">
        <v>5</v>
      </c>
      <c r="FC179">
        <v>0</v>
      </c>
      <c r="FD179">
        <v>18</v>
      </c>
      <c r="FF179">
        <v>5983.61</v>
      </c>
      <c r="FQ179">
        <v>0</v>
      </c>
      <c r="FR179">
        <v>0</v>
      </c>
      <c r="FS179">
        <v>0</v>
      </c>
      <c r="FX179">
        <v>102</v>
      </c>
      <c r="FY179">
        <v>58</v>
      </c>
      <c r="GA179" t="s">
        <v>229</v>
      </c>
      <c r="GD179">
        <v>1</v>
      </c>
      <c r="GF179">
        <v>1887162647</v>
      </c>
      <c r="GG179">
        <v>2</v>
      </c>
      <c r="GH179">
        <v>3</v>
      </c>
      <c r="GI179">
        <v>4</v>
      </c>
      <c r="GJ179">
        <v>0</v>
      </c>
      <c r="GK179">
        <v>0</v>
      </c>
      <c r="GL179">
        <f t="shared" si="197"/>
        <v>0</v>
      </c>
      <c r="GM179">
        <f t="shared" si="198"/>
        <v>23788</v>
      </c>
      <c r="GN179">
        <f t="shared" si="199"/>
        <v>23788</v>
      </c>
      <c r="GO179">
        <f t="shared" si="200"/>
        <v>0</v>
      </c>
      <c r="GP179">
        <f t="shared" si="201"/>
        <v>0</v>
      </c>
      <c r="GR179">
        <v>1</v>
      </c>
      <c r="GS179">
        <v>1</v>
      </c>
      <c r="GT179">
        <v>0</v>
      </c>
      <c r="GU179" t="s">
        <v>6</v>
      </c>
      <c r="GV179">
        <f t="shared" si="202"/>
        <v>0</v>
      </c>
      <c r="GW179">
        <v>1</v>
      </c>
      <c r="GX179">
        <f t="shared" si="203"/>
        <v>0</v>
      </c>
      <c r="HA179">
        <v>0</v>
      </c>
      <c r="HB179">
        <v>0</v>
      </c>
      <c r="HC179">
        <f t="shared" si="204"/>
        <v>0</v>
      </c>
      <c r="HE179" t="s">
        <v>48</v>
      </c>
      <c r="HF179" t="s">
        <v>49</v>
      </c>
      <c r="HG179">
        <f>ROUND(AC179*I179,0)</f>
        <v>23788</v>
      </c>
      <c r="HM179" t="s">
        <v>6</v>
      </c>
      <c r="HN179" t="s">
        <v>225</v>
      </c>
      <c r="HO179" t="s">
        <v>226</v>
      </c>
      <c r="HP179" t="s">
        <v>223</v>
      </c>
      <c r="HQ179" t="s">
        <v>223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266</v>
      </c>
      <c r="E180" t="s">
        <v>415</v>
      </c>
      <c r="F180" t="s">
        <v>388</v>
      </c>
      <c r="G180" t="s">
        <v>416</v>
      </c>
      <c r="H180" t="str">
        <f>'1.Ведомость'!C112</f>
        <v>т</v>
      </c>
      <c r="I180">
        <f>I178*J180</f>
        <v>0.39</v>
      </c>
      <c r="J180">
        <v>10.156250000000002</v>
      </c>
      <c r="K180">
        <v>10.15625</v>
      </c>
      <c r="O180">
        <f t="shared" si="168"/>
        <v>40344</v>
      </c>
      <c r="P180">
        <f t="shared" si="169"/>
        <v>40344</v>
      </c>
      <c r="Q180">
        <f t="shared" si="170"/>
        <v>0</v>
      </c>
      <c r="R180">
        <f t="shared" si="171"/>
        <v>0</v>
      </c>
      <c r="S180">
        <f t="shared" si="172"/>
        <v>0</v>
      </c>
      <c r="T180">
        <f t="shared" si="173"/>
        <v>0</v>
      </c>
      <c r="U180">
        <f t="shared" si="174"/>
        <v>0</v>
      </c>
      <c r="V180">
        <f t="shared" si="175"/>
        <v>0</v>
      </c>
      <c r="W180">
        <f t="shared" si="176"/>
        <v>0</v>
      </c>
      <c r="X180">
        <f t="shared" si="177"/>
        <v>0</v>
      </c>
      <c r="Y180">
        <f t="shared" si="178"/>
        <v>0</v>
      </c>
      <c r="AA180">
        <v>92803723</v>
      </c>
      <c r="AB180">
        <f t="shared" si="179"/>
        <v>103447.3</v>
      </c>
      <c r="AC180">
        <f t="shared" si="180"/>
        <v>103447.3</v>
      </c>
      <c r="AD180">
        <f t="shared" si="181"/>
        <v>0</v>
      </c>
      <c r="AE180">
        <f t="shared" si="182"/>
        <v>0</v>
      </c>
      <c r="AF180">
        <f t="shared" si="183"/>
        <v>0</v>
      </c>
      <c r="AG180">
        <f t="shared" si="184"/>
        <v>0</v>
      </c>
      <c r="AH180">
        <f t="shared" si="185"/>
        <v>0</v>
      </c>
      <c r="AI180">
        <f t="shared" si="186"/>
        <v>0</v>
      </c>
      <c r="AJ180">
        <f t="shared" si="187"/>
        <v>0</v>
      </c>
      <c r="AK180">
        <v>103447.3</v>
      </c>
      <c r="AL180">
        <v>103447.3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102</v>
      </c>
      <c r="AU180">
        <v>58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417</v>
      </c>
      <c r="BM180">
        <v>6001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102</v>
      </c>
      <c r="CA180">
        <v>58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88"/>
        <v>40344</v>
      </c>
      <c r="CQ180">
        <f>AC180</f>
        <v>103447.3</v>
      </c>
      <c r="CR180">
        <f>AD180</f>
        <v>0</v>
      </c>
      <c r="CS180">
        <f t="shared" si="189"/>
        <v>0</v>
      </c>
      <c r="CT180">
        <f t="shared" si="190"/>
        <v>0</v>
      </c>
      <c r="CU180">
        <f t="shared" si="191"/>
        <v>0</v>
      </c>
      <c r="CV180">
        <f t="shared" si="192"/>
        <v>0</v>
      </c>
      <c r="CW180">
        <f t="shared" si="193"/>
        <v>0</v>
      </c>
      <c r="CX180">
        <f t="shared" si="194"/>
        <v>0</v>
      </c>
      <c r="CY180">
        <f t="shared" si="195"/>
        <v>0</v>
      </c>
      <c r="CZ180">
        <f t="shared" si="196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81</v>
      </c>
      <c r="DW180" t="s">
        <v>81</v>
      </c>
      <c r="DX180">
        <v>1000</v>
      </c>
      <c r="DZ180" t="s">
        <v>6</v>
      </c>
      <c r="EA180" t="s">
        <v>6</v>
      </c>
      <c r="EB180" t="s">
        <v>6</v>
      </c>
      <c r="EC180" t="s">
        <v>6</v>
      </c>
      <c r="EE180">
        <v>66696355</v>
      </c>
      <c r="EF180">
        <v>2</v>
      </c>
      <c r="EG180" t="s">
        <v>27</v>
      </c>
      <c r="EH180">
        <v>6</v>
      </c>
      <c r="EI180" t="s">
        <v>223</v>
      </c>
      <c r="EJ180">
        <v>1</v>
      </c>
      <c r="EK180">
        <v>6001</v>
      </c>
      <c r="EL180" t="s">
        <v>223</v>
      </c>
      <c r="EM180" t="s">
        <v>224</v>
      </c>
      <c r="EO180" t="s">
        <v>6</v>
      </c>
      <c r="EQ180">
        <v>0</v>
      </c>
      <c r="ER180">
        <v>103447.3</v>
      </c>
      <c r="ES180">
        <v>103447.3</v>
      </c>
      <c r="ET180">
        <v>0</v>
      </c>
      <c r="EU180">
        <v>0</v>
      </c>
      <c r="EV180">
        <v>0</v>
      </c>
      <c r="EW180">
        <v>0</v>
      </c>
      <c r="EX180">
        <v>0</v>
      </c>
      <c r="EZ180">
        <v>5</v>
      </c>
      <c r="FC180">
        <v>0</v>
      </c>
      <c r="FD180">
        <v>18</v>
      </c>
      <c r="FF180">
        <v>98728.1</v>
      </c>
      <c r="FQ180">
        <v>0</v>
      </c>
      <c r="FR180">
        <v>0</v>
      </c>
      <c r="FS180">
        <v>0</v>
      </c>
      <c r="FX180">
        <v>102</v>
      </c>
      <c r="FY180">
        <v>58</v>
      </c>
      <c r="GA180" t="s">
        <v>418</v>
      </c>
      <c r="GD180">
        <v>1</v>
      </c>
      <c r="GF180">
        <v>-868896958</v>
      </c>
      <c r="GG180">
        <v>2</v>
      </c>
      <c r="GH180">
        <v>3</v>
      </c>
      <c r="GI180">
        <v>4</v>
      </c>
      <c r="GJ180">
        <v>0</v>
      </c>
      <c r="GK180">
        <v>0</v>
      </c>
      <c r="GL180">
        <f t="shared" si="197"/>
        <v>0</v>
      </c>
      <c r="GM180">
        <f t="shared" si="198"/>
        <v>40344</v>
      </c>
      <c r="GN180">
        <f t="shared" si="199"/>
        <v>40344</v>
      </c>
      <c r="GO180">
        <f t="shared" si="200"/>
        <v>0</v>
      </c>
      <c r="GP180">
        <f t="shared" si="201"/>
        <v>0</v>
      </c>
      <c r="GR180">
        <v>1</v>
      </c>
      <c r="GS180">
        <v>1</v>
      </c>
      <c r="GT180">
        <v>0</v>
      </c>
      <c r="GU180" t="s">
        <v>6</v>
      </c>
      <c r="GV180">
        <f t="shared" si="202"/>
        <v>0</v>
      </c>
      <c r="GW180">
        <v>1</v>
      </c>
      <c r="GX180">
        <f t="shared" si="203"/>
        <v>0</v>
      </c>
      <c r="HA180">
        <v>0</v>
      </c>
      <c r="HB180">
        <v>0</v>
      </c>
      <c r="HC180">
        <f t="shared" si="204"/>
        <v>0</v>
      </c>
      <c r="HE180" t="s">
        <v>78</v>
      </c>
      <c r="HF180" t="s">
        <v>96</v>
      </c>
      <c r="HG180">
        <f>ROUND(AC180*I180,0)</f>
        <v>40344</v>
      </c>
      <c r="HM180" t="s">
        <v>6</v>
      </c>
      <c r="HN180" t="s">
        <v>225</v>
      </c>
      <c r="HO180" t="s">
        <v>226</v>
      </c>
      <c r="HP180" t="s">
        <v>223</v>
      </c>
      <c r="HQ180" t="s">
        <v>223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ROW(SmtRes!A274)</f>
        <v>274</v>
      </c>
      <c r="D181">
        <f>ROW(EtalonRes!A267)</f>
        <v>267</v>
      </c>
      <c r="E181" t="s">
        <v>419</v>
      </c>
      <c r="F181" t="s">
        <v>420</v>
      </c>
      <c r="G181" t="s">
        <v>421</v>
      </c>
      <c r="H181" t="s">
        <v>81</v>
      </c>
      <c r="I181">
        <v>0.13719999999999999</v>
      </c>
      <c r="J181">
        <v>0</v>
      </c>
      <c r="K181">
        <v>0.13719999999999999</v>
      </c>
      <c r="O181">
        <f t="shared" si="168"/>
        <v>3532</v>
      </c>
      <c r="P181">
        <f t="shared" si="169"/>
        <v>98</v>
      </c>
      <c r="Q181">
        <f t="shared" si="170"/>
        <v>918</v>
      </c>
      <c r="R181">
        <f t="shared" si="171"/>
        <v>317</v>
      </c>
      <c r="S181">
        <f t="shared" si="172"/>
        <v>2516</v>
      </c>
      <c r="T181">
        <f t="shared" si="173"/>
        <v>0</v>
      </c>
      <c r="U181">
        <f t="shared" si="174"/>
        <v>5.8310000000000004</v>
      </c>
      <c r="V181">
        <f t="shared" si="175"/>
        <v>0.57075200000000004</v>
      </c>
      <c r="W181">
        <f t="shared" si="176"/>
        <v>0</v>
      </c>
      <c r="X181">
        <f t="shared" si="177"/>
        <v>2890</v>
      </c>
      <c r="Y181">
        <f t="shared" si="178"/>
        <v>1643</v>
      </c>
      <c r="AA181">
        <v>92803723</v>
      </c>
      <c r="AB181">
        <f t="shared" si="179"/>
        <v>906.9</v>
      </c>
      <c r="AC181">
        <f t="shared" si="180"/>
        <v>72.209999999999994</v>
      </c>
      <c r="AD181">
        <f t="shared" si="181"/>
        <v>425.84</v>
      </c>
      <c r="AE181">
        <f t="shared" si="182"/>
        <v>51.59</v>
      </c>
      <c r="AF181">
        <f t="shared" si="183"/>
        <v>408.85</v>
      </c>
      <c r="AG181">
        <f t="shared" si="184"/>
        <v>0</v>
      </c>
      <c r="AH181">
        <f t="shared" si="185"/>
        <v>42.5</v>
      </c>
      <c r="AI181">
        <f t="shared" si="186"/>
        <v>4.16</v>
      </c>
      <c r="AJ181">
        <f t="shared" si="187"/>
        <v>0</v>
      </c>
      <c r="AK181">
        <v>906.9</v>
      </c>
      <c r="AL181">
        <v>72.209999999999994</v>
      </c>
      <c r="AM181">
        <v>425.84</v>
      </c>
      <c r="AN181">
        <v>51.59</v>
      </c>
      <c r="AO181">
        <v>408.85</v>
      </c>
      <c r="AP181">
        <v>0</v>
      </c>
      <c r="AQ181">
        <v>42.5</v>
      </c>
      <c r="AR181">
        <v>4.16</v>
      </c>
      <c r="AS181">
        <v>0</v>
      </c>
      <c r="AT181">
        <v>102</v>
      </c>
      <c r="AU181">
        <v>58</v>
      </c>
      <c r="AV181">
        <v>1</v>
      </c>
      <c r="AW181">
        <v>1</v>
      </c>
      <c r="AZ181">
        <v>1</v>
      </c>
      <c r="BA181">
        <v>44.85</v>
      </c>
      <c r="BB181">
        <v>15.72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0</v>
      </c>
      <c r="BI181">
        <v>1</v>
      </c>
      <c r="BJ181" t="s">
        <v>422</v>
      </c>
      <c r="BM181">
        <v>6001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44.85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102</v>
      </c>
      <c r="CA181">
        <v>58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88"/>
        <v>3532</v>
      </c>
      <c r="CQ181">
        <f>AC181*BC181</f>
        <v>716.32319999999993</v>
      </c>
      <c r="CR181">
        <f>AD181*BB181</f>
        <v>6694.2047999999995</v>
      </c>
      <c r="CS181">
        <f t="shared" si="189"/>
        <v>2313.8115000000003</v>
      </c>
      <c r="CT181">
        <f t="shared" si="190"/>
        <v>18336.922500000001</v>
      </c>
      <c r="CU181">
        <f t="shared" si="191"/>
        <v>0</v>
      </c>
      <c r="CV181">
        <f t="shared" si="192"/>
        <v>42.5</v>
      </c>
      <c r="CW181">
        <f t="shared" si="193"/>
        <v>4.16</v>
      </c>
      <c r="CX181">
        <f t="shared" si="194"/>
        <v>0</v>
      </c>
      <c r="CY181">
        <f t="shared" si="195"/>
        <v>2889.66</v>
      </c>
      <c r="CZ181">
        <f t="shared" si="196"/>
        <v>1643.14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81</v>
      </c>
      <c r="DW181" t="s">
        <v>81</v>
      </c>
      <c r="DX181">
        <v>1000</v>
      </c>
      <c r="DZ181" t="s">
        <v>6</v>
      </c>
      <c r="EA181" t="s">
        <v>6</v>
      </c>
      <c r="EB181" t="s">
        <v>6</v>
      </c>
      <c r="EC181" t="s">
        <v>6</v>
      </c>
      <c r="EE181">
        <v>66696355</v>
      </c>
      <c r="EF181">
        <v>2</v>
      </c>
      <c r="EG181" t="s">
        <v>27</v>
      </c>
      <c r="EH181">
        <v>6</v>
      </c>
      <c r="EI181" t="s">
        <v>223</v>
      </c>
      <c r="EJ181">
        <v>1</v>
      </c>
      <c r="EK181">
        <v>6001</v>
      </c>
      <c r="EL181" t="s">
        <v>223</v>
      </c>
      <c r="EM181" t="s">
        <v>224</v>
      </c>
      <c r="EO181" t="s">
        <v>6</v>
      </c>
      <c r="EQ181">
        <v>131072</v>
      </c>
      <c r="ER181">
        <v>906.9</v>
      </c>
      <c r="ES181">
        <v>72.209999999999994</v>
      </c>
      <c r="ET181">
        <v>425.84</v>
      </c>
      <c r="EU181">
        <v>51.59</v>
      </c>
      <c r="EV181">
        <v>408.85</v>
      </c>
      <c r="EW181">
        <v>42.5</v>
      </c>
      <c r="EX181">
        <v>4.16</v>
      </c>
      <c r="EY181">
        <v>0</v>
      </c>
      <c r="FQ181">
        <v>0</v>
      </c>
      <c r="FR181">
        <v>0</v>
      </c>
      <c r="FS181">
        <v>0</v>
      </c>
      <c r="FX181">
        <v>102</v>
      </c>
      <c r="FY181">
        <v>58</v>
      </c>
      <c r="GA181" t="s">
        <v>6</v>
      </c>
      <c r="GD181">
        <v>1</v>
      </c>
      <c r="GF181">
        <v>-168285128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97"/>
        <v>0</v>
      </c>
      <c r="GM181">
        <f t="shared" si="198"/>
        <v>8065</v>
      </c>
      <c r="GN181">
        <f t="shared" si="199"/>
        <v>8065</v>
      </c>
      <c r="GO181">
        <f t="shared" si="200"/>
        <v>0</v>
      </c>
      <c r="GP181">
        <f t="shared" si="201"/>
        <v>0</v>
      </c>
      <c r="GR181">
        <v>0</v>
      </c>
      <c r="GS181">
        <v>3</v>
      </c>
      <c r="GT181">
        <v>0</v>
      </c>
      <c r="GU181" t="s">
        <v>6</v>
      </c>
      <c r="GV181">
        <f t="shared" si="202"/>
        <v>0</v>
      </c>
      <c r="GW181">
        <v>1</v>
      </c>
      <c r="GX181">
        <f t="shared" si="203"/>
        <v>0</v>
      </c>
      <c r="HA181">
        <v>0</v>
      </c>
      <c r="HB181">
        <v>0</v>
      </c>
      <c r="HC181">
        <f t="shared" si="204"/>
        <v>0</v>
      </c>
      <c r="HE181" t="s">
        <v>6</v>
      </c>
      <c r="HF181" t="s">
        <v>6</v>
      </c>
      <c r="HM181" t="s">
        <v>6</v>
      </c>
      <c r="HN181" t="s">
        <v>225</v>
      </c>
      <c r="HO181" t="s">
        <v>226</v>
      </c>
      <c r="HP181" t="s">
        <v>223</v>
      </c>
      <c r="HQ181" t="s">
        <v>223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274</v>
      </c>
      <c r="E182" t="s">
        <v>423</v>
      </c>
      <c r="F182" t="s">
        <v>424</v>
      </c>
      <c r="G182" t="s">
        <v>425</v>
      </c>
      <c r="H182" t="str">
        <f>'1.Ведомость'!C114</f>
        <v>т</v>
      </c>
      <c r="I182">
        <f>I181*J182</f>
        <v>0.13719999999999999</v>
      </c>
      <c r="J182">
        <v>1</v>
      </c>
      <c r="K182">
        <v>1</v>
      </c>
      <c r="O182">
        <f t="shared" si="168"/>
        <v>24505</v>
      </c>
      <c r="P182">
        <f t="shared" si="169"/>
        <v>24505</v>
      </c>
      <c r="Q182">
        <f t="shared" si="170"/>
        <v>0</v>
      </c>
      <c r="R182">
        <f t="shared" si="171"/>
        <v>0</v>
      </c>
      <c r="S182">
        <f t="shared" si="172"/>
        <v>0</v>
      </c>
      <c r="T182">
        <f t="shared" si="173"/>
        <v>0</v>
      </c>
      <c r="U182">
        <f t="shared" si="174"/>
        <v>0</v>
      </c>
      <c r="V182">
        <f t="shared" si="175"/>
        <v>0</v>
      </c>
      <c r="W182">
        <f t="shared" si="176"/>
        <v>0</v>
      </c>
      <c r="X182">
        <f t="shared" si="177"/>
        <v>0</v>
      </c>
      <c r="Y182">
        <f t="shared" si="178"/>
        <v>0</v>
      </c>
      <c r="AA182">
        <v>92803723</v>
      </c>
      <c r="AB182">
        <f t="shared" si="179"/>
        <v>178610.05</v>
      </c>
      <c r="AC182">
        <f t="shared" si="180"/>
        <v>178610.05</v>
      </c>
      <c r="AD182">
        <f t="shared" si="181"/>
        <v>0</v>
      </c>
      <c r="AE182">
        <f t="shared" si="182"/>
        <v>0</v>
      </c>
      <c r="AF182">
        <f t="shared" si="183"/>
        <v>0</v>
      </c>
      <c r="AG182">
        <f t="shared" si="184"/>
        <v>0</v>
      </c>
      <c r="AH182">
        <f t="shared" si="185"/>
        <v>0</v>
      </c>
      <c r="AI182">
        <f t="shared" si="186"/>
        <v>0</v>
      </c>
      <c r="AJ182">
        <f t="shared" si="187"/>
        <v>0</v>
      </c>
      <c r="AK182">
        <v>178610.05000000002</v>
      </c>
      <c r="AL182">
        <v>178610.05000000002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102</v>
      </c>
      <c r="AU182">
        <v>58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426</v>
      </c>
      <c r="BM182">
        <v>6001</v>
      </c>
      <c r="BN182">
        <v>0</v>
      </c>
      <c r="BO182" t="s">
        <v>6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102</v>
      </c>
      <c r="CA182">
        <v>58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88"/>
        <v>24505</v>
      </c>
      <c r="CQ182">
        <f>AC182</f>
        <v>178610.05</v>
      </c>
      <c r="CR182">
        <f>AD182</f>
        <v>0</v>
      </c>
      <c r="CS182">
        <f t="shared" si="189"/>
        <v>0</v>
      </c>
      <c r="CT182">
        <f t="shared" si="190"/>
        <v>0</v>
      </c>
      <c r="CU182">
        <f t="shared" si="191"/>
        <v>0</v>
      </c>
      <c r="CV182">
        <f t="shared" si="192"/>
        <v>0</v>
      </c>
      <c r="CW182">
        <f t="shared" si="193"/>
        <v>0</v>
      </c>
      <c r="CX182">
        <f t="shared" si="194"/>
        <v>0</v>
      </c>
      <c r="CY182">
        <f t="shared" si="195"/>
        <v>0</v>
      </c>
      <c r="CZ182">
        <f t="shared" si="196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81</v>
      </c>
      <c r="DW182" t="s">
        <v>81</v>
      </c>
      <c r="DX182">
        <v>1000</v>
      </c>
      <c r="DZ182" t="s">
        <v>6</v>
      </c>
      <c r="EA182" t="s">
        <v>6</v>
      </c>
      <c r="EB182" t="s">
        <v>6</v>
      </c>
      <c r="EC182" t="s">
        <v>6</v>
      </c>
      <c r="EE182">
        <v>66696355</v>
      </c>
      <c r="EF182">
        <v>2</v>
      </c>
      <c r="EG182" t="s">
        <v>27</v>
      </c>
      <c r="EH182">
        <v>6</v>
      </c>
      <c r="EI182" t="s">
        <v>223</v>
      </c>
      <c r="EJ182">
        <v>1</v>
      </c>
      <c r="EK182">
        <v>6001</v>
      </c>
      <c r="EL182" t="s">
        <v>223</v>
      </c>
      <c r="EM182" t="s">
        <v>224</v>
      </c>
      <c r="EO182" t="s">
        <v>6</v>
      </c>
      <c r="EQ182">
        <v>0</v>
      </c>
      <c r="ER182">
        <v>170461.97</v>
      </c>
      <c r="ES182">
        <v>178610.05000000002</v>
      </c>
      <c r="ET182">
        <v>0</v>
      </c>
      <c r="EU182">
        <v>0</v>
      </c>
      <c r="EV182">
        <v>0</v>
      </c>
      <c r="EW182">
        <v>0</v>
      </c>
      <c r="EX182">
        <v>0</v>
      </c>
      <c r="EZ182">
        <v>5</v>
      </c>
      <c r="FC182">
        <v>0</v>
      </c>
      <c r="FD182">
        <v>18</v>
      </c>
      <c r="FF182">
        <v>170461.97</v>
      </c>
      <c r="FQ182">
        <v>0</v>
      </c>
      <c r="FR182">
        <v>0</v>
      </c>
      <c r="FS182">
        <v>0</v>
      </c>
      <c r="FX182">
        <v>102</v>
      </c>
      <c r="FY182">
        <v>58</v>
      </c>
      <c r="GA182" t="s">
        <v>427</v>
      </c>
      <c r="GD182">
        <v>1</v>
      </c>
      <c r="GF182">
        <v>1746181178</v>
      </c>
      <c r="GG182">
        <v>2</v>
      </c>
      <c r="GH182">
        <v>3</v>
      </c>
      <c r="GI182">
        <v>4</v>
      </c>
      <c r="GJ182">
        <v>0</v>
      </c>
      <c r="GK182">
        <v>0</v>
      </c>
      <c r="GL182">
        <f t="shared" si="197"/>
        <v>0</v>
      </c>
      <c r="GM182">
        <f t="shared" si="198"/>
        <v>24505</v>
      </c>
      <c r="GN182">
        <f t="shared" si="199"/>
        <v>24505</v>
      </c>
      <c r="GO182">
        <f t="shared" si="200"/>
        <v>0</v>
      </c>
      <c r="GP182">
        <f t="shared" si="201"/>
        <v>0</v>
      </c>
      <c r="GR182">
        <v>1</v>
      </c>
      <c r="GS182">
        <v>1</v>
      </c>
      <c r="GT182">
        <v>0</v>
      </c>
      <c r="GU182" t="s">
        <v>6</v>
      </c>
      <c r="GV182">
        <f t="shared" si="202"/>
        <v>0</v>
      </c>
      <c r="GW182">
        <v>1</v>
      </c>
      <c r="GX182">
        <f t="shared" si="203"/>
        <v>0</v>
      </c>
      <c r="HA182">
        <v>0</v>
      </c>
      <c r="HB182">
        <v>0</v>
      </c>
      <c r="HC182">
        <f t="shared" si="204"/>
        <v>0</v>
      </c>
      <c r="HE182" t="s">
        <v>78</v>
      </c>
      <c r="HF182" t="s">
        <v>96</v>
      </c>
      <c r="HG182">
        <f>ROUND(AC182*I182,0)</f>
        <v>24505</v>
      </c>
      <c r="HM182" t="s">
        <v>6</v>
      </c>
      <c r="HN182" t="s">
        <v>225</v>
      </c>
      <c r="HO182" t="s">
        <v>226</v>
      </c>
      <c r="HP182" t="s">
        <v>223</v>
      </c>
      <c r="HQ182" t="s">
        <v>223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ROW(SmtRes!A282)</f>
        <v>282</v>
      </c>
      <c r="D183">
        <f>ROW(EtalonRes!A273)</f>
        <v>273</v>
      </c>
      <c r="E183" t="s">
        <v>428</v>
      </c>
      <c r="F183" t="s">
        <v>188</v>
      </c>
      <c r="G183" t="s">
        <v>429</v>
      </c>
      <c r="H183" t="s">
        <v>81</v>
      </c>
      <c r="I183">
        <v>5.7200000000000001E-2</v>
      </c>
      <c r="J183">
        <v>0</v>
      </c>
      <c r="K183">
        <v>5.7200000000000001E-2</v>
      </c>
      <c r="O183">
        <f t="shared" si="168"/>
        <v>7221</v>
      </c>
      <c r="P183">
        <f t="shared" si="169"/>
        <v>5914</v>
      </c>
      <c r="Q183">
        <f t="shared" si="170"/>
        <v>189</v>
      </c>
      <c r="R183">
        <f t="shared" si="171"/>
        <v>28</v>
      </c>
      <c r="S183">
        <f t="shared" si="172"/>
        <v>1118</v>
      </c>
      <c r="T183">
        <f t="shared" si="173"/>
        <v>0</v>
      </c>
      <c r="U183">
        <f t="shared" si="174"/>
        <v>2.4424399999999999</v>
      </c>
      <c r="V183">
        <f t="shared" si="175"/>
        <v>5.3768000000000003E-2</v>
      </c>
      <c r="W183">
        <f t="shared" si="176"/>
        <v>0</v>
      </c>
      <c r="X183">
        <f t="shared" si="177"/>
        <v>1261</v>
      </c>
      <c r="Y183">
        <f t="shared" si="178"/>
        <v>837</v>
      </c>
      <c r="AA183">
        <v>92803723</v>
      </c>
      <c r="AB183">
        <f t="shared" si="179"/>
        <v>11068.09</v>
      </c>
      <c r="AC183">
        <f t="shared" si="180"/>
        <v>10421.959999999999</v>
      </c>
      <c r="AD183">
        <f t="shared" si="181"/>
        <v>210.16</v>
      </c>
      <c r="AE183">
        <f t="shared" si="182"/>
        <v>10.9</v>
      </c>
      <c r="AF183">
        <f t="shared" si="183"/>
        <v>435.97</v>
      </c>
      <c r="AG183">
        <f t="shared" si="184"/>
        <v>0</v>
      </c>
      <c r="AH183">
        <f t="shared" si="185"/>
        <v>42.7</v>
      </c>
      <c r="AI183">
        <f t="shared" si="186"/>
        <v>0.94</v>
      </c>
      <c r="AJ183">
        <f t="shared" si="187"/>
        <v>0</v>
      </c>
      <c r="AK183">
        <v>11068.09</v>
      </c>
      <c r="AL183">
        <v>10421.959999999999</v>
      </c>
      <c r="AM183">
        <v>210.16</v>
      </c>
      <c r="AN183">
        <v>10.9</v>
      </c>
      <c r="AO183">
        <v>435.97</v>
      </c>
      <c r="AP183">
        <v>0</v>
      </c>
      <c r="AQ183">
        <v>42.7</v>
      </c>
      <c r="AR183">
        <v>0.94</v>
      </c>
      <c r="AS183">
        <v>0</v>
      </c>
      <c r="AT183">
        <v>110</v>
      </c>
      <c r="AU183">
        <v>73</v>
      </c>
      <c r="AV183">
        <v>1</v>
      </c>
      <c r="AW183">
        <v>1</v>
      </c>
      <c r="AZ183">
        <v>1</v>
      </c>
      <c r="BA183">
        <v>44.85</v>
      </c>
      <c r="BB183">
        <v>15.72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0</v>
      </c>
      <c r="BI183">
        <v>1</v>
      </c>
      <c r="BJ183" t="s">
        <v>190</v>
      </c>
      <c r="BM183">
        <v>7001</v>
      </c>
      <c r="BN183">
        <v>0</v>
      </c>
      <c r="BO183" t="s">
        <v>6</v>
      </c>
      <c r="BP183">
        <v>0</v>
      </c>
      <c r="BQ183">
        <v>2</v>
      </c>
      <c r="BR183">
        <v>0</v>
      </c>
      <c r="BS183">
        <v>44.85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110</v>
      </c>
      <c r="CA183">
        <v>73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88"/>
        <v>7221</v>
      </c>
      <c r="CQ183">
        <f>AC183*BC183</f>
        <v>103385.84319999999</v>
      </c>
      <c r="CR183">
        <f>AD183*BB183</f>
        <v>3303.7152000000001</v>
      </c>
      <c r="CS183">
        <f t="shared" si="189"/>
        <v>488.86500000000001</v>
      </c>
      <c r="CT183">
        <f t="shared" si="190"/>
        <v>19553.254500000003</v>
      </c>
      <c r="CU183">
        <f t="shared" si="191"/>
        <v>0</v>
      </c>
      <c r="CV183">
        <f t="shared" si="192"/>
        <v>42.7</v>
      </c>
      <c r="CW183">
        <f t="shared" si="193"/>
        <v>0.94</v>
      </c>
      <c r="CX183">
        <f t="shared" si="194"/>
        <v>0</v>
      </c>
      <c r="CY183">
        <f t="shared" si="195"/>
        <v>1260.5999999999999</v>
      </c>
      <c r="CZ183">
        <f t="shared" si="196"/>
        <v>836.58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1009</v>
      </c>
      <c r="DV183" t="s">
        <v>81</v>
      </c>
      <c r="DW183" t="s">
        <v>81</v>
      </c>
      <c r="DX183">
        <v>1000</v>
      </c>
      <c r="DZ183" t="s">
        <v>6</v>
      </c>
      <c r="EA183" t="s">
        <v>6</v>
      </c>
      <c r="EB183" t="s">
        <v>6</v>
      </c>
      <c r="EC183" t="s">
        <v>6</v>
      </c>
      <c r="EE183">
        <v>66696383</v>
      </c>
      <c r="EF183">
        <v>2</v>
      </c>
      <c r="EG183" t="s">
        <v>27</v>
      </c>
      <c r="EH183">
        <v>7</v>
      </c>
      <c r="EI183" t="s">
        <v>28</v>
      </c>
      <c r="EJ183">
        <v>1</v>
      </c>
      <c r="EK183">
        <v>7001</v>
      </c>
      <c r="EL183" t="s">
        <v>28</v>
      </c>
      <c r="EM183" t="s">
        <v>30</v>
      </c>
      <c r="EO183" t="s">
        <v>6</v>
      </c>
      <c r="EQ183">
        <v>131072</v>
      </c>
      <c r="ER183">
        <v>11068.09</v>
      </c>
      <c r="ES183">
        <v>10421.959999999999</v>
      </c>
      <c r="ET183">
        <v>210.16</v>
      </c>
      <c r="EU183">
        <v>10.9</v>
      </c>
      <c r="EV183">
        <v>435.97</v>
      </c>
      <c r="EW183">
        <v>42.7</v>
      </c>
      <c r="EX183">
        <v>0.94</v>
      </c>
      <c r="EY183">
        <v>0</v>
      </c>
      <c r="FQ183">
        <v>0</v>
      </c>
      <c r="FR183">
        <v>0</v>
      </c>
      <c r="FS183">
        <v>0</v>
      </c>
      <c r="FX183">
        <v>110</v>
      </c>
      <c r="FY183">
        <v>73</v>
      </c>
      <c r="GA183" t="s">
        <v>6</v>
      </c>
      <c r="GD183">
        <v>1</v>
      </c>
      <c r="GF183">
        <v>2050564565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97"/>
        <v>0</v>
      </c>
      <c r="GM183">
        <f t="shared" si="198"/>
        <v>9319</v>
      </c>
      <c r="GN183">
        <f t="shared" si="199"/>
        <v>9319</v>
      </c>
      <c r="GO183">
        <f t="shared" si="200"/>
        <v>0</v>
      </c>
      <c r="GP183">
        <f t="shared" si="201"/>
        <v>0</v>
      </c>
      <c r="GR183">
        <v>0</v>
      </c>
      <c r="GS183">
        <v>3</v>
      </c>
      <c r="GT183">
        <v>0</v>
      </c>
      <c r="GU183" t="s">
        <v>6</v>
      </c>
      <c r="GV183">
        <f t="shared" si="202"/>
        <v>0</v>
      </c>
      <c r="GW183">
        <v>1</v>
      </c>
      <c r="GX183">
        <f t="shared" si="203"/>
        <v>0</v>
      </c>
      <c r="HA183">
        <v>0</v>
      </c>
      <c r="HB183">
        <v>0</v>
      </c>
      <c r="HC183">
        <f t="shared" si="204"/>
        <v>0</v>
      </c>
      <c r="HE183" t="s">
        <v>6</v>
      </c>
      <c r="HF183" t="s">
        <v>6</v>
      </c>
      <c r="HM183" t="s">
        <v>6</v>
      </c>
      <c r="HN183" t="s">
        <v>56</v>
      </c>
      <c r="HO183" t="s">
        <v>57</v>
      </c>
      <c r="HP183" t="s">
        <v>28</v>
      </c>
      <c r="HQ183" t="s">
        <v>28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280</v>
      </c>
      <c r="E184" t="s">
        <v>430</v>
      </c>
      <c r="F184" t="s">
        <v>88</v>
      </c>
      <c r="G184" t="s">
        <v>431</v>
      </c>
      <c r="H184" t="str">
        <f>'1.Ведомость'!C116</f>
        <v>ШТ</v>
      </c>
      <c r="I184">
        <f>I183*J184</f>
        <v>24</v>
      </c>
      <c r="J184">
        <v>419.58041958041957</v>
      </c>
      <c r="K184">
        <v>419.58041960000003</v>
      </c>
      <c r="O184">
        <f t="shared" si="168"/>
        <v>6992</v>
      </c>
      <c r="P184">
        <f t="shared" si="169"/>
        <v>6992</v>
      </c>
      <c r="Q184">
        <f t="shared" si="170"/>
        <v>0</v>
      </c>
      <c r="R184">
        <f t="shared" si="171"/>
        <v>0</v>
      </c>
      <c r="S184">
        <f t="shared" si="172"/>
        <v>0</v>
      </c>
      <c r="T184">
        <f t="shared" si="173"/>
        <v>0</v>
      </c>
      <c r="U184">
        <f t="shared" si="174"/>
        <v>0</v>
      </c>
      <c r="V184">
        <f t="shared" si="175"/>
        <v>0</v>
      </c>
      <c r="W184">
        <f t="shared" si="176"/>
        <v>0</v>
      </c>
      <c r="X184">
        <f t="shared" si="177"/>
        <v>0</v>
      </c>
      <c r="Y184">
        <f t="shared" si="178"/>
        <v>0</v>
      </c>
      <c r="AA184">
        <v>92803723</v>
      </c>
      <c r="AB184">
        <f t="shared" si="179"/>
        <v>29.37</v>
      </c>
      <c r="AC184">
        <f t="shared" si="180"/>
        <v>29.37</v>
      </c>
      <c r="AD184">
        <f t="shared" si="181"/>
        <v>0</v>
      </c>
      <c r="AE184">
        <f t="shared" si="182"/>
        <v>0</v>
      </c>
      <c r="AF184">
        <f t="shared" si="183"/>
        <v>0</v>
      </c>
      <c r="AG184">
        <f t="shared" si="184"/>
        <v>0</v>
      </c>
      <c r="AH184">
        <f t="shared" si="185"/>
        <v>0</v>
      </c>
      <c r="AI184">
        <f t="shared" si="186"/>
        <v>0</v>
      </c>
      <c r="AJ184">
        <f t="shared" si="187"/>
        <v>0</v>
      </c>
      <c r="AK184">
        <v>29.37</v>
      </c>
      <c r="AL184">
        <v>29.37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93</v>
      </c>
      <c r="AU184">
        <v>62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90</v>
      </c>
      <c r="BM184">
        <v>9001</v>
      </c>
      <c r="BN184">
        <v>0</v>
      </c>
      <c r="BO184" t="s">
        <v>6</v>
      </c>
      <c r="BP184">
        <v>0</v>
      </c>
      <c r="BQ184">
        <v>2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93</v>
      </c>
      <c r="CA184">
        <v>62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88"/>
        <v>6992</v>
      </c>
      <c r="CQ184">
        <f>AC184*BC184</f>
        <v>291.35040000000004</v>
      </c>
      <c r="CR184">
        <f>AD184*BB184</f>
        <v>0</v>
      </c>
      <c r="CS184">
        <f t="shared" si="189"/>
        <v>0</v>
      </c>
      <c r="CT184">
        <f t="shared" si="190"/>
        <v>0</v>
      </c>
      <c r="CU184">
        <f t="shared" si="191"/>
        <v>0</v>
      </c>
      <c r="CV184">
        <f t="shared" si="192"/>
        <v>0</v>
      </c>
      <c r="CW184">
        <f t="shared" si="193"/>
        <v>0</v>
      </c>
      <c r="CX184">
        <f t="shared" si="194"/>
        <v>0</v>
      </c>
      <c r="CY184">
        <f t="shared" si="195"/>
        <v>0</v>
      </c>
      <c r="CZ184">
        <f t="shared" si="196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37</v>
      </c>
      <c r="DW184" t="s">
        <v>37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66696403</v>
      </c>
      <c r="EF184">
        <v>2</v>
      </c>
      <c r="EG184" t="s">
        <v>27</v>
      </c>
      <c r="EH184">
        <v>9</v>
      </c>
      <c r="EI184" t="s">
        <v>83</v>
      </c>
      <c r="EJ184">
        <v>1</v>
      </c>
      <c r="EK184">
        <v>9001</v>
      </c>
      <c r="EL184" t="s">
        <v>83</v>
      </c>
      <c r="EM184" t="s">
        <v>84</v>
      </c>
      <c r="EO184" t="s">
        <v>6</v>
      </c>
      <c r="EQ184">
        <v>0</v>
      </c>
      <c r="ER184">
        <v>29.37</v>
      </c>
      <c r="ES184">
        <v>29.37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93</v>
      </c>
      <c r="FY184">
        <v>62</v>
      </c>
      <c r="GA184" t="s">
        <v>6</v>
      </c>
      <c r="GD184">
        <v>1</v>
      </c>
      <c r="GF184">
        <v>-1331084654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97"/>
        <v>0</v>
      </c>
      <c r="GM184">
        <f t="shared" si="198"/>
        <v>6992</v>
      </c>
      <c r="GN184">
        <f t="shared" si="199"/>
        <v>6992</v>
      </c>
      <c r="GO184">
        <f t="shared" si="200"/>
        <v>0</v>
      </c>
      <c r="GP184">
        <f t="shared" si="201"/>
        <v>0</v>
      </c>
      <c r="GR184">
        <v>0</v>
      </c>
      <c r="GS184">
        <v>3</v>
      </c>
      <c r="GT184">
        <v>0</v>
      </c>
      <c r="GU184" t="s">
        <v>6</v>
      </c>
      <c r="GV184">
        <f t="shared" si="202"/>
        <v>0</v>
      </c>
      <c r="GW184">
        <v>1</v>
      </c>
      <c r="GX184">
        <f t="shared" si="203"/>
        <v>0</v>
      </c>
      <c r="HA184">
        <v>0</v>
      </c>
      <c r="HB184">
        <v>0</v>
      </c>
      <c r="HC184">
        <f t="shared" si="204"/>
        <v>0</v>
      </c>
      <c r="HE184" t="s">
        <v>6</v>
      </c>
      <c r="HF184" t="s">
        <v>6</v>
      </c>
      <c r="HM184" t="s">
        <v>6</v>
      </c>
      <c r="HN184" t="s">
        <v>85</v>
      </c>
      <c r="HO184" t="s">
        <v>86</v>
      </c>
      <c r="HP184" t="s">
        <v>83</v>
      </c>
      <c r="HQ184" t="s">
        <v>83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281</v>
      </c>
      <c r="E185" t="s">
        <v>432</v>
      </c>
      <c r="F185" t="s">
        <v>192</v>
      </c>
      <c r="G185" t="s">
        <v>193</v>
      </c>
      <c r="H185" t="str">
        <f>'1.Ведомость'!C117</f>
        <v>т</v>
      </c>
      <c r="I185">
        <f>I183*J185</f>
        <v>-5.7200000000000001E-2</v>
      </c>
      <c r="J185">
        <v>-1</v>
      </c>
      <c r="K185">
        <v>-1</v>
      </c>
      <c r="O185">
        <f t="shared" si="168"/>
        <v>-5700</v>
      </c>
      <c r="P185">
        <f t="shared" si="169"/>
        <v>-5700</v>
      </c>
      <c r="Q185">
        <f t="shared" si="170"/>
        <v>0</v>
      </c>
      <c r="R185">
        <f t="shared" si="171"/>
        <v>0</v>
      </c>
      <c r="S185">
        <f t="shared" si="172"/>
        <v>0</v>
      </c>
      <c r="T185">
        <f t="shared" si="173"/>
        <v>0</v>
      </c>
      <c r="U185">
        <f t="shared" si="174"/>
        <v>0</v>
      </c>
      <c r="V185">
        <f t="shared" si="175"/>
        <v>0</v>
      </c>
      <c r="W185">
        <f t="shared" si="176"/>
        <v>0</v>
      </c>
      <c r="X185">
        <f t="shared" si="177"/>
        <v>0</v>
      </c>
      <c r="Y185">
        <f t="shared" si="178"/>
        <v>0</v>
      </c>
      <c r="AA185">
        <v>92803723</v>
      </c>
      <c r="AB185">
        <f t="shared" si="179"/>
        <v>10045</v>
      </c>
      <c r="AC185">
        <f t="shared" si="180"/>
        <v>10045</v>
      </c>
      <c r="AD185">
        <f t="shared" si="181"/>
        <v>0</v>
      </c>
      <c r="AE185">
        <f t="shared" si="182"/>
        <v>0</v>
      </c>
      <c r="AF185">
        <f t="shared" si="183"/>
        <v>0</v>
      </c>
      <c r="AG185">
        <f t="shared" si="184"/>
        <v>0</v>
      </c>
      <c r="AH185">
        <f t="shared" si="185"/>
        <v>0</v>
      </c>
      <c r="AI185">
        <f t="shared" si="186"/>
        <v>0</v>
      </c>
      <c r="AJ185">
        <f t="shared" si="187"/>
        <v>0</v>
      </c>
      <c r="AK185">
        <v>10045</v>
      </c>
      <c r="AL185">
        <v>10045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110</v>
      </c>
      <c r="AU185">
        <v>73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194</v>
      </c>
      <c r="BM185">
        <v>7001</v>
      </c>
      <c r="BN185">
        <v>0</v>
      </c>
      <c r="BO185" t="s">
        <v>6</v>
      </c>
      <c r="BP185">
        <v>0</v>
      </c>
      <c r="BQ185">
        <v>2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110</v>
      </c>
      <c r="CA185">
        <v>73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88"/>
        <v>-5700</v>
      </c>
      <c r="CQ185">
        <f>AC185*BC185</f>
        <v>99646.399999999994</v>
      </c>
      <c r="CR185">
        <f>AD185*BB185</f>
        <v>0</v>
      </c>
      <c r="CS185">
        <f t="shared" si="189"/>
        <v>0</v>
      </c>
      <c r="CT185">
        <f t="shared" si="190"/>
        <v>0</v>
      </c>
      <c r="CU185">
        <f t="shared" si="191"/>
        <v>0</v>
      </c>
      <c r="CV185">
        <f t="shared" si="192"/>
        <v>0</v>
      </c>
      <c r="CW185">
        <f t="shared" si="193"/>
        <v>0</v>
      </c>
      <c r="CX185">
        <f t="shared" si="194"/>
        <v>0</v>
      </c>
      <c r="CY185">
        <f t="shared" si="195"/>
        <v>0</v>
      </c>
      <c r="CZ185">
        <f t="shared" si="196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81</v>
      </c>
      <c r="DW185" t="s">
        <v>81</v>
      </c>
      <c r="DX185">
        <v>1000</v>
      </c>
      <c r="DZ185" t="s">
        <v>6</v>
      </c>
      <c r="EA185" t="s">
        <v>6</v>
      </c>
      <c r="EB185" t="s">
        <v>6</v>
      </c>
      <c r="EC185" t="s">
        <v>6</v>
      </c>
      <c r="EE185">
        <v>66696383</v>
      </c>
      <c r="EF185">
        <v>2</v>
      </c>
      <c r="EG185" t="s">
        <v>27</v>
      </c>
      <c r="EH185">
        <v>7</v>
      </c>
      <c r="EI185" t="s">
        <v>28</v>
      </c>
      <c r="EJ185">
        <v>1</v>
      </c>
      <c r="EK185">
        <v>7001</v>
      </c>
      <c r="EL185" t="s">
        <v>28</v>
      </c>
      <c r="EM185" t="s">
        <v>30</v>
      </c>
      <c r="EO185" t="s">
        <v>6</v>
      </c>
      <c r="EQ185">
        <v>0</v>
      </c>
      <c r="ER185">
        <v>10045</v>
      </c>
      <c r="ES185">
        <v>10045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110</v>
      </c>
      <c r="FY185">
        <v>73</v>
      </c>
      <c r="GA185" t="s">
        <v>6</v>
      </c>
      <c r="GD185">
        <v>1</v>
      </c>
      <c r="GF185">
        <v>630163152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97"/>
        <v>0</v>
      </c>
      <c r="GM185">
        <f t="shared" si="198"/>
        <v>-5700</v>
      </c>
      <c r="GN185">
        <f t="shared" si="199"/>
        <v>-5700</v>
      </c>
      <c r="GO185">
        <f t="shared" si="200"/>
        <v>0</v>
      </c>
      <c r="GP185">
        <f t="shared" si="201"/>
        <v>0</v>
      </c>
      <c r="GR185">
        <v>0</v>
      </c>
      <c r="GS185">
        <v>3</v>
      </c>
      <c r="GT185">
        <v>0</v>
      </c>
      <c r="GU185" t="s">
        <v>6</v>
      </c>
      <c r="GV185">
        <f t="shared" si="202"/>
        <v>0</v>
      </c>
      <c r="GW185">
        <v>1</v>
      </c>
      <c r="GX185">
        <f t="shared" si="203"/>
        <v>0</v>
      </c>
      <c r="HA185">
        <v>0</v>
      </c>
      <c r="HB185">
        <v>0</v>
      </c>
      <c r="HC185">
        <f t="shared" si="204"/>
        <v>0</v>
      </c>
      <c r="HE185" t="s">
        <v>6</v>
      </c>
      <c r="HF185" t="s">
        <v>6</v>
      </c>
      <c r="HM185" t="s">
        <v>6</v>
      </c>
      <c r="HN185" t="s">
        <v>56</v>
      </c>
      <c r="HO185" t="s">
        <v>57</v>
      </c>
      <c r="HP185" t="s">
        <v>28</v>
      </c>
      <c r="HQ185" t="s">
        <v>28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282</v>
      </c>
      <c r="E186" t="s">
        <v>433</v>
      </c>
      <c r="F186" t="s">
        <v>434</v>
      </c>
      <c r="G186" t="s">
        <v>435</v>
      </c>
      <c r="H186" t="str">
        <f>'1.Ведомость'!C118</f>
        <v>т</v>
      </c>
      <c r="I186">
        <f>I183*J186</f>
        <v>5.7200000000000001E-2</v>
      </c>
      <c r="J186">
        <v>1</v>
      </c>
      <c r="K186">
        <v>1</v>
      </c>
      <c r="O186">
        <f t="shared" si="168"/>
        <v>8564</v>
      </c>
      <c r="P186">
        <f t="shared" si="169"/>
        <v>8564</v>
      </c>
      <c r="Q186">
        <f t="shared" si="170"/>
        <v>0</v>
      </c>
      <c r="R186">
        <f t="shared" si="171"/>
        <v>0</v>
      </c>
      <c r="S186">
        <f t="shared" si="172"/>
        <v>0</v>
      </c>
      <c r="T186">
        <f t="shared" si="173"/>
        <v>0</v>
      </c>
      <c r="U186">
        <f t="shared" si="174"/>
        <v>0</v>
      </c>
      <c r="V186">
        <f t="shared" si="175"/>
        <v>0</v>
      </c>
      <c r="W186">
        <f t="shared" si="176"/>
        <v>0</v>
      </c>
      <c r="X186">
        <f t="shared" si="177"/>
        <v>0</v>
      </c>
      <c r="Y186">
        <f t="shared" si="178"/>
        <v>0</v>
      </c>
      <c r="AA186">
        <v>92803723</v>
      </c>
      <c r="AB186">
        <f t="shared" si="179"/>
        <v>149719.4</v>
      </c>
      <c r="AC186">
        <f t="shared" si="180"/>
        <v>149719.4</v>
      </c>
      <c r="AD186">
        <f t="shared" si="181"/>
        <v>0</v>
      </c>
      <c r="AE186">
        <f t="shared" si="182"/>
        <v>0</v>
      </c>
      <c r="AF186">
        <f t="shared" si="183"/>
        <v>0</v>
      </c>
      <c r="AG186">
        <f t="shared" si="184"/>
        <v>0</v>
      </c>
      <c r="AH186">
        <f t="shared" si="185"/>
        <v>0</v>
      </c>
      <c r="AI186">
        <f t="shared" si="186"/>
        <v>0</v>
      </c>
      <c r="AJ186">
        <f t="shared" si="187"/>
        <v>0</v>
      </c>
      <c r="AK186">
        <v>149719.40000000002</v>
      </c>
      <c r="AL186">
        <v>149719.40000000002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102</v>
      </c>
      <c r="AU186">
        <v>58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3</v>
      </c>
      <c r="BI186">
        <v>1</v>
      </c>
      <c r="BJ186" t="s">
        <v>436</v>
      </c>
      <c r="BM186">
        <v>6001</v>
      </c>
      <c r="BN186">
        <v>0</v>
      </c>
      <c r="BO186" t="s">
        <v>6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102</v>
      </c>
      <c r="CA186">
        <v>58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88"/>
        <v>8564</v>
      </c>
      <c r="CQ186">
        <f>AC186</f>
        <v>149719.4</v>
      </c>
      <c r="CR186">
        <f>AD186</f>
        <v>0</v>
      </c>
      <c r="CS186">
        <f t="shared" si="189"/>
        <v>0</v>
      </c>
      <c r="CT186">
        <f t="shared" si="190"/>
        <v>0</v>
      </c>
      <c r="CU186">
        <f t="shared" si="191"/>
        <v>0</v>
      </c>
      <c r="CV186">
        <f t="shared" si="192"/>
        <v>0</v>
      </c>
      <c r="CW186">
        <f t="shared" si="193"/>
        <v>0</v>
      </c>
      <c r="CX186">
        <f t="shared" si="194"/>
        <v>0</v>
      </c>
      <c r="CY186">
        <f t="shared" si="195"/>
        <v>0</v>
      </c>
      <c r="CZ186">
        <f t="shared" si="196"/>
        <v>0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1009</v>
      </c>
      <c r="DV186" t="s">
        <v>81</v>
      </c>
      <c r="DW186" t="s">
        <v>81</v>
      </c>
      <c r="DX186">
        <v>1000</v>
      </c>
      <c r="DZ186" t="s">
        <v>6</v>
      </c>
      <c r="EA186" t="s">
        <v>6</v>
      </c>
      <c r="EB186" t="s">
        <v>6</v>
      </c>
      <c r="EC186" t="s">
        <v>6</v>
      </c>
      <c r="EE186">
        <v>66696355</v>
      </c>
      <c r="EF186">
        <v>2</v>
      </c>
      <c r="EG186" t="s">
        <v>27</v>
      </c>
      <c r="EH186">
        <v>6</v>
      </c>
      <c r="EI186" t="s">
        <v>223</v>
      </c>
      <c r="EJ186">
        <v>1</v>
      </c>
      <c r="EK186">
        <v>6001</v>
      </c>
      <c r="EL186" t="s">
        <v>223</v>
      </c>
      <c r="EM186" t="s">
        <v>224</v>
      </c>
      <c r="EO186" t="s">
        <v>6</v>
      </c>
      <c r="EQ186">
        <v>0</v>
      </c>
      <c r="ER186">
        <v>142889.29</v>
      </c>
      <c r="ES186">
        <v>149719.40000000002</v>
      </c>
      <c r="ET186">
        <v>0</v>
      </c>
      <c r="EU186">
        <v>0</v>
      </c>
      <c r="EV186">
        <v>0</v>
      </c>
      <c r="EW186">
        <v>0</v>
      </c>
      <c r="EX186">
        <v>0</v>
      </c>
      <c r="EZ186">
        <v>5</v>
      </c>
      <c r="FC186">
        <v>0</v>
      </c>
      <c r="FD186">
        <v>18</v>
      </c>
      <c r="FF186">
        <v>142889.29</v>
      </c>
      <c r="FQ186">
        <v>0</v>
      </c>
      <c r="FR186">
        <v>0</v>
      </c>
      <c r="FS186">
        <v>0</v>
      </c>
      <c r="FX186">
        <v>102</v>
      </c>
      <c r="FY186">
        <v>58</v>
      </c>
      <c r="GA186" t="s">
        <v>437</v>
      </c>
      <c r="GD186">
        <v>1</v>
      </c>
      <c r="GF186">
        <v>-18717731</v>
      </c>
      <c r="GG186">
        <v>2</v>
      </c>
      <c r="GH186">
        <v>3</v>
      </c>
      <c r="GI186">
        <v>4</v>
      </c>
      <c r="GJ186">
        <v>0</v>
      </c>
      <c r="GK186">
        <v>0</v>
      </c>
      <c r="GL186">
        <f t="shared" si="197"/>
        <v>0</v>
      </c>
      <c r="GM186">
        <f t="shared" si="198"/>
        <v>8564</v>
      </c>
      <c r="GN186">
        <f t="shared" si="199"/>
        <v>8564</v>
      </c>
      <c r="GO186">
        <f t="shared" si="200"/>
        <v>0</v>
      </c>
      <c r="GP186">
        <f t="shared" si="201"/>
        <v>0</v>
      </c>
      <c r="GR186">
        <v>1</v>
      </c>
      <c r="GS186">
        <v>1</v>
      </c>
      <c r="GT186">
        <v>0</v>
      </c>
      <c r="GU186" t="s">
        <v>6</v>
      </c>
      <c r="GV186">
        <f t="shared" si="202"/>
        <v>0</v>
      </c>
      <c r="GW186">
        <v>1</v>
      </c>
      <c r="GX186">
        <f t="shared" si="203"/>
        <v>0</v>
      </c>
      <c r="HA186">
        <v>0</v>
      </c>
      <c r="HB186">
        <v>0</v>
      </c>
      <c r="HC186">
        <f t="shared" si="204"/>
        <v>0</v>
      </c>
      <c r="HE186" t="s">
        <v>78</v>
      </c>
      <c r="HF186" t="s">
        <v>96</v>
      </c>
      <c r="HG186">
        <f>ROUND(AC186*I186,0)</f>
        <v>8564</v>
      </c>
      <c r="HM186" t="s">
        <v>6</v>
      </c>
      <c r="HN186" t="s">
        <v>225</v>
      </c>
      <c r="HO186" t="s">
        <v>226</v>
      </c>
      <c r="HP186" t="s">
        <v>223</v>
      </c>
      <c r="HQ186" t="s">
        <v>223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ROW(SmtRes!A284)</f>
        <v>284</v>
      </c>
      <c r="D187">
        <f>ROW(EtalonRes!A276)</f>
        <v>276</v>
      </c>
      <c r="E187" t="s">
        <v>438</v>
      </c>
      <c r="F187" t="s">
        <v>98</v>
      </c>
      <c r="G187" t="s">
        <v>99</v>
      </c>
      <c r="H187" t="s">
        <v>100</v>
      </c>
      <c r="I187">
        <v>0.24</v>
      </c>
      <c r="J187">
        <v>0</v>
      </c>
      <c r="K187">
        <v>0.24</v>
      </c>
      <c r="O187">
        <f t="shared" si="168"/>
        <v>509</v>
      </c>
      <c r="P187">
        <f t="shared" si="169"/>
        <v>0</v>
      </c>
      <c r="Q187">
        <f t="shared" si="170"/>
        <v>0</v>
      </c>
      <c r="R187">
        <f t="shared" si="171"/>
        <v>0</v>
      </c>
      <c r="S187">
        <f t="shared" si="172"/>
        <v>509</v>
      </c>
      <c r="T187">
        <f t="shared" si="173"/>
        <v>0</v>
      </c>
      <c r="U187">
        <f t="shared" si="174"/>
        <v>1.3295999999999999</v>
      </c>
      <c r="V187">
        <f t="shared" si="175"/>
        <v>0</v>
      </c>
      <c r="W187">
        <f t="shared" si="176"/>
        <v>0</v>
      </c>
      <c r="X187">
        <f t="shared" si="177"/>
        <v>524</v>
      </c>
      <c r="Y187">
        <f t="shared" si="178"/>
        <v>300</v>
      </c>
      <c r="AA187">
        <v>92803723</v>
      </c>
      <c r="AB187">
        <f t="shared" si="179"/>
        <v>47.26</v>
      </c>
      <c r="AC187">
        <f t="shared" si="180"/>
        <v>0</v>
      </c>
      <c r="AD187">
        <f t="shared" si="181"/>
        <v>0</v>
      </c>
      <c r="AE187">
        <f t="shared" si="182"/>
        <v>0</v>
      </c>
      <c r="AF187">
        <f t="shared" si="183"/>
        <v>47.26</v>
      </c>
      <c r="AG187">
        <f t="shared" si="184"/>
        <v>0</v>
      </c>
      <c r="AH187">
        <f t="shared" si="185"/>
        <v>5.54</v>
      </c>
      <c r="AI187">
        <f t="shared" si="186"/>
        <v>0</v>
      </c>
      <c r="AJ187">
        <f t="shared" si="187"/>
        <v>0</v>
      </c>
      <c r="AK187">
        <v>47.26</v>
      </c>
      <c r="AL187">
        <v>0</v>
      </c>
      <c r="AM187">
        <v>0</v>
      </c>
      <c r="AN187">
        <v>0</v>
      </c>
      <c r="AO187">
        <v>47.26</v>
      </c>
      <c r="AP187">
        <v>0</v>
      </c>
      <c r="AQ187">
        <v>5.54</v>
      </c>
      <c r="AR187">
        <v>0</v>
      </c>
      <c r="AS187">
        <v>0</v>
      </c>
      <c r="AT187">
        <v>103</v>
      </c>
      <c r="AU187">
        <v>59</v>
      </c>
      <c r="AV187">
        <v>1</v>
      </c>
      <c r="AW187">
        <v>1</v>
      </c>
      <c r="AZ187">
        <v>1</v>
      </c>
      <c r="BA187">
        <v>44.85</v>
      </c>
      <c r="BB187">
        <v>15.72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0</v>
      </c>
      <c r="BI187">
        <v>1</v>
      </c>
      <c r="BJ187" t="s">
        <v>101</v>
      </c>
      <c r="BM187">
        <v>46001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44.85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103</v>
      </c>
      <c r="CA187">
        <v>59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88"/>
        <v>509</v>
      </c>
      <c r="CQ187">
        <f>AC187*BC187</f>
        <v>0</v>
      </c>
      <c r="CR187">
        <f>AD187*BB187</f>
        <v>0</v>
      </c>
      <c r="CS187">
        <f t="shared" si="189"/>
        <v>0</v>
      </c>
      <c r="CT187">
        <f t="shared" si="190"/>
        <v>2119.6109999999999</v>
      </c>
      <c r="CU187">
        <f t="shared" si="191"/>
        <v>0</v>
      </c>
      <c r="CV187">
        <f t="shared" si="192"/>
        <v>5.54</v>
      </c>
      <c r="CW187">
        <f t="shared" si="193"/>
        <v>0</v>
      </c>
      <c r="CX187">
        <f t="shared" si="194"/>
        <v>0</v>
      </c>
      <c r="CY187">
        <f t="shared" si="195"/>
        <v>524.27</v>
      </c>
      <c r="CZ187">
        <f t="shared" si="196"/>
        <v>300.31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100</v>
      </c>
      <c r="DW187" t="s">
        <v>100</v>
      </c>
      <c r="DX187">
        <v>1</v>
      </c>
      <c r="DZ187" t="s">
        <v>6</v>
      </c>
      <c r="EA187" t="s">
        <v>6</v>
      </c>
      <c r="EB187" t="s">
        <v>6</v>
      </c>
      <c r="EC187" t="s">
        <v>6</v>
      </c>
      <c r="EE187">
        <v>66696492</v>
      </c>
      <c r="EF187">
        <v>2</v>
      </c>
      <c r="EG187" t="s">
        <v>27</v>
      </c>
      <c r="EH187">
        <v>40</v>
      </c>
      <c r="EI187" t="s">
        <v>102</v>
      </c>
      <c r="EJ187">
        <v>1</v>
      </c>
      <c r="EK187">
        <v>46001</v>
      </c>
      <c r="EL187" t="s">
        <v>103</v>
      </c>
      <c r="EM187" t="s">
        <v>104</v>
      </c>
      <c r="EO187" t="s">
        <v>6</v>
      </c>
      <c r="EQ187">
        <v>131072</v>
      </c>
      <c r="ER187">
        <v>47.26</v>
      </c>
      <c r="ES187">
        <v>0</v>
      </c>
      <c r="ET187">
        <v>0</v>
      </c>
      <c r="EU187">
        <v>0</v>
      </c>
      <c r="EV187">
        <v>47.26</v>
      </c>
      <c r="EW187">
        <v>5.54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103</v>
      </c>
      <c r="FY187">
        <v>59</v>
      </c>
      <c r="GA187" t="s">
        <v>6</v>
      </c>
      <c r="GD187">
        <v>1</v>
      </c>
      <c r="GF187">
        <v>-1457212590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97"/>
        <v>0</v>
      </c>
      <c r="GM187">
        <f t="shared" si="198"/>
        <v>1333</v>
      </c>
      <c r="GN187">
        <f t="shared" si="199"/>
        <v>1333</v>
      </c>
      <c r="GO187">
        <f t="shared" si="200"/>
        <v>0</v>
      </c>
      <c r="GP187">
        <f t="shared" si="201"/>
        <v>0</v>
      </c>
      <c r="GR187">
        <v>0</v>
      </c>
      <c r="GS187">
        <v>3</v>
      </c>
      <c r="GT187">
        <v>0</v>
      </c>
      <c r="GU187" t="s">
        <v>6</v>
      </c>
      <c r="GV187">
        <f t="shared" si="202"/>
        <v>0</v>
      </c>
      <c r="GW187">
        <v>1</v>
      </c>
      <c r="GX187">
        <f t="shared" si="203"/>
        <v>0</v>
      </c>
      <c r="HA187">
        <v>0</v>
      </c>
      <c r="HB187">
        <v>0</v>
      </c>
      <c r="HC187">
        <f t="shared" si="204"/>
        <v>0</v>
      </c>
      <c r="HE187" t="s">
        <v>6</v>
      </c>
      <c r="HF187" t="s">
        <v>6</v>
      </c>
      <c r="HM187" t="s">
        <v>6</v>
      </c>
      <c r="HN187" t="s">
        <v>105</v>
      </c>
      <c r="HO187" t="s">
        <v>106</v>
      </c>
      <c r="HP187" t="s">
        <v>103</v>
      </c>
      <c r="HQ187" t="s">
        <v>103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284</v>
      </c>
      <c r="E188" t="s">
        <v>439</v>
      </c>
      <c r="F188" t="s">
        <v>108</v>
      </c>
      <c r="G188" t="s">
        <v>109</v>
      </c>
      <c r="H188" t="str">
        <f>'1.Ведомость'!C120</f>
        <v>РУБ</v>
      </c>
      <c r="I188">
        <f>I187*J188</f>
        <v>0.22800000000000001</v>
      </c>
      <c r="J188">
        <v>0.95000000000000007</v>
      </c>
      <c r="K188">
        <v>0.95</v>
      </c>
      <c r="O188">
        <f t="shared" si="168"/>
        <v>2</v>
      </c>
      <c r="P188">
        <f t="shared" si="169"/>
        <v>2</v>
      </c>
      <c r="Q188">
        <f t="shared" si="170"/>
        <v>0</v>
      </c>
      <c r="R188">
        <f t="shared" si="171"/>
        <v>0</v>
      </c>
      <c r="S188">
        <f t="shared" si="172"/>
        <v>0</v>
      </c>
      <c r="T188">
        <f t="shared" si="173"/>
        <v>0</v>
      </c>
      <c r="U188">
        <f t="shared" si="174"/>
        <v>0</v>
      </c>
      <c r="V188">
        <f t="shared" si="175"/>
        <v>0</v>
      </c>
      <c r="W188">
        <f t="shared" si="176"/>
        <v>0</v>
      </c>
      <c r="X188">
        <f t="shared" si="177"/>
        <v>0</v>
      </c>
      <c r="Y188">
        <f t="shared" si="178"/>
        <v>0</v>
      </c>
      <c r="AA188">
        <v>92803723</v>
      </c>
      <c r="AB188">
        <f t="shared" si="179"/>
        <v>1</v>
      </c>
      <c r="AC188">
        <f t="shared" si="180"/>
        <v>1</v>
      </c>
      <c r="AD188">
        <f t="shared" si="181"/>
        <v>0</v>
      </c>
      <c r="AE188">
        <f t="shared" si="182"/>
        <v>0</v>
      </c>
      <c r="AF188">
        <f t="shared" si="183"/>
        <v>0</v>
      </c>
      <c r="AG188">
        <f t="shared" si="184"/>
        <v>0</v>
      </c>
      <c r="AH188">
        <f t="shared" si="185"/>
        <v>0</v>
      </c>
      <c r="AI188">
        <f t="shared" si="186"/>
        <v>0</v>
      </c>
      <c r="AJ188">
        <f t="shared" si="187"/>
        <v>0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103</v>
      </c>
      <c r="AU188">
        <v>59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111</v>
      </c>
      <c r="BM188">
        <v>46001</v>
      </c>
      <c r="BN188">
        <v>0</v>
      </c>
      <c r="BO188" t="s">
        <v>6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103</v>
      </c>
      <c r="CA188">
        <v>59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88"/>
        <v>2</v>
      </c>
      <c r="CQ188">
        <f>AC188*BC188</f>
        <v>9.92</v>
      </c>
      <c r="CR188">
        <f>AD188*BB188</f>
        <v>0</v>
      </c>
      <c r="CS188">
        <f t="shared" si="189"/>
        <v>0</v>
      </c>
      <c r="CT188">
        <f t="shared" si="190"/>
        <v>0</v>
      </c>
      <c r="CU188">
        <f t="shared" si="191"/>
        <v>0</v>
      </c>
      <c r="CV188">
        <f t="shared" si="192"/>
        <v>0</v>
      </c>
      <c r="CW188">
        <f t="shared" si="193"/>
        <v>0</v>
      </c>
      <c r="CX188">
        <f t="shared" si="194"/>
        <v>0</v>
      </c>
      <c r="CY188">
        <f t="shared" si="195"/>
        <v>0</v>
      </c>
      <c r="CZ188">
        <f t="shared" si="196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110</v>
      </c>
      <c r="DW188" t="s">
        <v>110</v>
      </c>
      <c r="DX188">
        <v>1</v>
      </c>
      <c r="DZ188" t="s">
        <v>6</v>
      </c>
      <c r="EA188" t="s">
        <v>6</v>
      </c>
      <c r="EB188" t="s">
        <v>6</v>
      </c>
      <c r="EC188" t="s">
        <v>6</v>
      </c>
      <c r="EE188">
        <v>66696492</v>
      </c>
      <c r="EF188">
        <v>2</v>
      </c>
      <c r="EG188" t="s">
        <v>27</v>
      </c>
      <c r="EH188">
        <v>40</v>
      </c>
      <c r="EI188" t="s">
        <v>102</v>
      </c>
      <c r="EJ188">
        <v>1</v>
      </c>
      <c r="EK188">
        <v>46001</v>
      </c>
      <c r="EL188" t="s">
        <v>103</v>
      </c>
      <c r="EM188" t="s">
        <v>104</v>
      </c>
      <c r="EO188" t="s">
        <v>6</v>
      </c>
      <c r="EQ188">
        <v>0</v>
      </c>
      <c r="ER188">
        <v>1</v>
      </c>
      <c r="ES188">
        <v>1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103</v>
      </c>
      <c r="FY188">
        <v>59</v>
      </c>
      <c r="GA188" t="s">
        <v>6</v>
      </c>
      <c r="GD188">
        <v>1</v>
      </c>
      <c r="GF188">
        <v>933151182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197"/>
        <v>0</v>
      </c>
      <c r="GM188">
        <f t="shared" si="198"/>
        <v>2</v>
      </c>
      <c r="GN188">
        <f t="shared" si="199"/>
        <v>2</v>
      </c>
      <c r="GO188">
        <f t="shared" si="200"/>
        <v>0</v>
      </c>
      <c r="GP188">
        <f t="shared" si="201"/>
        <v>0</v>
      </c>
      <c r="GR188">
        <v>0</v>
      </c>
      <c r="GS188">
        <v>3</v>
      </c>
      <c r="GT188">
        <v>0</v>
      </c>
      <c r="GU188" t="s">
        <v>6</v>
      </c>
      <c r="GV188">
        <f t="shared" si="202"/>
        <v>0</v>
      </c>
      <c r="GW188">
        <v>1</v>
      </c>
      <c r="GX188">
        <f t="shared" si="203"/>
        <v>0</v>
      </c>
      <c r="HA188">
        <v>0</v>
      </c>
      <c r="HB188">
        <v>0</v>
      </c>
      <c r="HC188">
        <f t="shared" si="204"/>
        <v>0</v>
      </c>
      <c r="HE188" t="s">
        <v>6</v>
      </c>
      <c r="HF188" t="s">
        <v>6</v>
      </c>
      <c r="HM188" t="s">
        <v>6</v>
      </c>
      <c r="HN188" t="s">
        <v>105</v>
      </c>
      <c r="HO188" t="s">
        <v>106</v>
      </c>
      <c r="HP188" t="s">
        <v>103</v>
      </c>
      <c r="HQ188" t="s">
        <v>103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C189">
        <f>ROW(SmtRes!A292)</f>
        <v>292</v>
      </c>
      <c r="D189">
        <f>ROW(EtalonRes!A284)</f>
        <v>284</v>
      </c>
      <c r="E189" t="s">
        <v>440</v>
      </c>
      <c r="F189" t="s">
        <v>160</v>
      </c>
      <c r="G189" t="s">
        <v>161</v>
      </c>
      <c r="H189" t="s">
        <v>120</v>
      </c>
      <c r="I189">
        <v>6.2E-2</v>
      </c>
      <c r="J189">
        <v>0</v>
      </c>
      <c r="K189">
        <v>6.2E-2</v>
      </c>
      <c r="O189">
        <f t="shared" si="168"/>
        <v>289</v>
      </c>
      <c r="P189">
        <f t="shared" si="169"/>
        <v>170</v>
      </c>
      <c r="Q189">
        <f t="shared" si="170"/>
        <v>12</v>
      </c>
      <c r="R189">
        <f t="shared" si="171"/>
        <v>1</v>
      </c>
      <c r="S189">
        <f t="shared" si="172"/>
        <v>107</v>
      </c>
      <c r="T189">
        <f t="shared" si="173"/>
        <v>0</v>
      </c>
      <c r="U189">
        <f t="shared" si="174"/>
        <v>0.26412000000000002</v>
      </c>
      <c r="V189">
        <f t="shared" si="175"/>
        <v>2.48E-3</v>
      </c>
      <c r="W189">
        <f t="shared" si="176"/>
        <v>0</v>
      </c>
      <c r="X189">
        <f t="shared" si="177"/>
        <v>102</v>
      </c>
      <c r="Y189">
        <f t="shared" si="178"/>
        <v>55</v>
      </c>
      <c r="AA189">
        <v>92803723</v>
      </c>
      <c r="AB189">
        <f t="shared" si="179"/>
        <v>326.98</v>
      </c>
      <c r="AC189">
        <f>ROUND(((ES189*ROUND(2,7))),2)</f>
        <v>276.32</v>
      </c>
      <c r="AD189">
        <f>ROUND(((((ET189*ROUND(2,7)))-((EU189*ROUND(2,7))))+AE189),2)</f>
        <v>12.02</v>
      </c>
      <c r="AE189">
        <f>ROUND(((EU189*ROUND(2,7))),2)</f>
        <v>0.44</v>
      </c>
      <c r="AF189">
        <f>ROUND(((EV189*ROUND(2,7))),2)</f>
        <v>38.64</v>
      </c>
      <c r="AG189">
        <f t="shared" si="184"/>
        <v>0</v>
      </c>
      <c r="AH189">
        <f>((EW189*ROUND(2,7)))</f>
        <v>4.26</v>
      </c>
      <c r="AI189">
        <f>((EX189*ROUND(2,7)))</f>
        <v>0.04</v>
      </c>
      <c r="AJ189">
        <f t="shared" si="187"/>
        <v>0</v>
      </c>
      <c r="AK189">
        <v>163.49</v>
      </c>
      <c r="AL189">
        <v>138.16</v>
      </c>
      <c r="AM189">
        <v>6.01</v>
      </c>
      <c r="AN189">
        <v>0.22</v>
      </c>
      <c r="AO189">
        <v>19.32</v>
      </c>
      <c r="AP189">
        <v>0</v>
      </c>
      <c r="AQ189">
        <v>2.13</v>
      </c>
      <c r="AR189">
        <v>0.02</v>
      </c>
      <c r="AS189">
        <v>0</v>
      </c>
      <c r="AT189">
        <v>94</v>
      </c>
      <c r="AU189">
        <v>51</v>
      </c>
      <c r="AV189">
        <v>1</v>
      </c>
      <c r="AW189">
        <v>1</v>
      </c>
      <c r="AZ189">
        <v>1</v>
      </c>
      <c r="BA189">
        <v>44.85</v>
      </c>
      <c r="BB189">
        <v>15.72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0</v>
      </c>
      <c r="BI189">
        <v>1</v>
      </c>
      <c r="BJ189" t="s">
        <v>162</v>
      </c>
      <c r="BM189">
        <v>13001</v>
      </c>
      <c r="BN189">
        <v>0</v>
      </c>
      <c r="BO189" t="s">
        <v>6</v>
      </c>
      <c r="BP189">
        <v>0</v>
      </c>
      <c r="BQ189">
        <v>2</v>
      </c>
      <c r="BR189">
        <v>0</v>
      </c>
      <c r="BS189">
        <v>44.85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94</v>
      </c>
      <c r="CA189">
        <v>51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188"/>
        <v>289</v>
      </c>
      <c r="CQ189">
        <f>AC189*BC189</f>
        <v>2741.0944</v>
      </c>
      <c r="CR189">
        <f>AD189*BB189</f>
        <v>188.95439999999999</v>
      </c>
      <c r="CS189">
        <f t="shared" si="189"/>
        <v>19.734000000000002</v>
      </c>
      <c r="CT189">
        <f t="shared" si="190"/>
        <v>1733.0040000000001</v>
      </c>
      <c r="CU189">
        <f t="shared" si="191"/>
        <v>0</v>
      </c>
      <c r="CV189">
        <f t="shared" si="192"/>
        <v>4.26</v>
      </c>
      <c r="CW189">
        <f t="shared" si="193"/>
        <v>0.04</v>
      </c>
      <c r="CX189">
        <f t="shared" si="194"/>
        <v>0</v>
      </c>
      <c r="CY189">
        <f t="shared" si="195"/>
        <v>101.52</v>
      </c>
      <c r="CZ189">
        <f t="shared" si="196"/>
        <v>55.08</v>
      </c>
      <c r="DC189" t="s">
        <v>6</v>
      </c>
      <c r="DD189" t="s">
        <v>163</v>
      </c>
      <c r="DE189" t="s">
        <v>163</v>
      </c>
      <c r="DF189" t="s">
        <v>163</v>
      </c>
      <c r="DG189" t="s">
        <v>163</v>
      </c>
      <c r="DH189" t="s">
        <v>6</v>
      </c>
      <c r="DI189" t="s">
        <v>163</v>
      </c>
      <c r="DJ189" t="s">
        <v>163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1005</v>
      </c>
      <c r="DV189" t="s">
        <v>120</v>
      </c>
      <c r="DW189" t="s">
        <v>120</v>
      </c>
      <c r="DX189">
        <v>100</v>
      </c>
      <c r="DZ189" t="s">
        <v>6</v>
      </c>
      <c r="EA189" t="s">
        <v>6</v>
      </c>
      <c r="EB189" t="s">
        <v>6</v>
      </c>
      <c r="EC189" t="s">
        <v>6</v>
      </c>
      <c r="EE189">
        <v>66696409</v>
      </c>
      <c r="EF189">
        <v>2</v>
      </c>
      <c r="EG189" t="s">
        <v>27</v>
      </c>
      <c r="EH189">
        <v>13</v>
      </c>
      <c r="EI189" t="s">
        <v>164</v>
      </c>
      <c r="EJ189">
        <v>1</v>
      </c>
      <c r="EK189">
        <v>13001</v>
      </c>
      <c r="EL189" t="s">
        <v>165</v>
      </c>
      <c r="EM189" t="s">
        <v>166</v>
      </c>
      <c r="EO189" t="s">
        <v>6</v>
      </c>
      <c r="EQ189">
        <v>131072</v>
      </c>
      <c r="ER189">
        <v>163.49</v>
      </c>
      <c r="ES189">
        <v>138.16</v>
      </c>
      <c r="ET189">
        <v>6.01</v>
      </c>
      <c r="EU189">
        <v>0.22</v>
      </c>
      <c r="EV189">
        <v>19.32</v>
      </c>
      <c r="EW189">
        <v>2.13</v>
      </c>
      <c r="EX189">
        <v>0.02</v>
      </c>
      <c r="EY189">
        <v>0</v>
      </c>
      <c r="FQ189">
        <v>0</v>
      </c>
      <c r="FR189">
        <v>0</v>
      </c>
      <c r="FS189">
        <v>0</v>
      </c>
      <c r="FX189">
        <v>94</v>
      </c>
      <c r="FY189">
        <v>51</v>
      </c>
      <c r="GA189" t="s">
        <v>6</v>
      </c>
      <c r="GD189">
        <v>1</v>
      </c>
      <c r="GF189">
        <v>-1083810809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97"/>
        <v>0</v>
      </c>
      <c r="GM189">
        <f t="shared" si="198"/>
        <v>446</v>
      </c>
      <c r="GN189">
        <f t="shared" si="199"/>
        <v>446</v>
      </c>
      <c r="GO189">
        <f t="shared" si="200"/>
        <v>0</v>
      </c>
      <c r="GP189">
        <f t="shared" si="201"/>
        <v>0</v>
      </c>
      <c r="GR189">
        <v>0</v>
      </c>
      <c r="GS189">
        <v>3</v>
      </c>
      <c r="GT189">
        <v>0</v>
      </c>
      <c r="GU189" t="s">
        <v>163</v>
      </c>
      <c r="GV189">
        <f>ROUND(((GT189*ROUND(2,7))),2)</f>
        <v>0</v>
      </c>
      <c r="GW189">
        <v>1</v>
      </c>
      <c r="GX189">
        <f t="shared" si="203"/>
        <v>0</v>
      </c>
      <c r="HA189">
        <v>0</v>
      </c>
      <c r="HB189">
        <v>0</v>
      </c>
      <c r="HC189">
        <f t="shared" si="204"/>
        <v>0</v>
      </c>
      <c r="HE189" t="s">
        <v>6</v>
      </c>
      <c r="HF189" t="s">
        <v>6</v>
      </c>
      <c r="HM189" t="s">
        <v>6</v>
      </c>
      <c r="HN189" t="s">
        <v>167</v>
      </c>
      <c r="HO189" t="s">
        <v>168</v>
      </c>
      <c r="HP189" t="s">
        <v>164</v>
      </c>
      <c r="HQ189" t="s">
        <v>164</v>
      </c>
      <c r="HS189">
        <v>0</v>
      </c>
      <c r="IK189">
        <v>0</v>
      </c>
    </row>
    <row r="190" spans="1:245" x14ac:dyDescent="0.2">
      <c r="A190">
        <v>19</v>
      </c>
      <c r="B190">
        <v>1</v>
      </c>
      <c r="F190" t="s">
        <v>6</v>
      </c>
      <c r="G190" t="s">
        <v>441</v>
      </c>
      <c r="H190" t="s">
        <v>6</v>
      </c>
      <c r="AA190">
        <v>1</v>
      </c>
      <c r="IK190">
        <v>0</v>
      </c>
    </row>
    <row r="191" spans="1:245" x14ac:dyDescent="0.2">
      <c r="A191">
        <v>17</v>
      </c>
      <c r="B191">
        <v>1</v>
      </c>
      <c r="C191">
        <f>ROW(SmtRes!A312)</f>
        <v>312</v>
      </c>
      <c r="D191">
        <f>ROW(EtalonRes!A305)</f>
        <v>305</v>
      </c>
      <c r="E191" t="s">
        <v>442</v>
      </c>
      <c r="F191" t="s">
        <v>383</v>
      </c>
      <c r="G191" t="s">
        <v>384</v>
      </c>
      <c r="H191" t="s">
        <v>220</v>
      </c>
      <c r="I191">
        <v>3.7199999999999997E-2</v>
      </c>
      <c r="J191">
        <v>0</v>
      </c>
      <c r="K191">
        <v>3.7199999999999997E-2</v>
      </c>
      <c r="O191">
        <f t="shared" ref="O191:O196" si="205">ROUND(CP191,0)</f>
        <v>23214</v>
      </c>
      <c r="P191">
        <f t="shared" ref="P191:P196" si="206">ROUND(CQ191*I191,0)</f>
        <v>7697</v>
      </c>
      <c r="Q191">
        <f t="shared" ref="Q191:Q196" si="207">ROUND(CR191*I191,0)</f>
        <v>1575</v>
      </c>
      <c r="R191">
        <f t="shared" ref="R191:R196" si="208">ROUND(CS191*I191,0)</f>
        <v>692</v>
      </c>
      <c r="S191">
        <f t="shared" ref="S191:S196" si="209">ROUND(CT191*I191,0)</f>
        <v>13942</v>
      </c>
      <c r="T191">
        <f t="shared" ref="T191:T196" si="210">ROUND(CU191*I191,0)</f>
        <v>0</v>
      </c>
      <c r="U191">
        <f t="shared" ref="U191:U196" si="211">ROUND(CV191*I191,7)</f>
        <v>35.979840000000003</v>
      </c>
      <c r="V191">
        <f t="shared" ref="V191:V196" si="212">ROUND(CW191*I191,7)</f>
        <v>1.15134</v>
      </c>
      <c r="W191">
        <f t="shared" ref="W191:W196" si="213">ROUND(CX191*I191,0)</f>
        <v>0</v>
      </c>
      <c r="X191">
        <f t="shared" ref="X191:Y196" si="214">ROUND(CY191,0)</f>
        <v>14927</v>
      </c>
      <c r="Y191">
        <f t="shared" si="214"/>
        <v>8488</v>
      </c>
      <c r="AA191">
        <v>92803723</v>
      </c>
      <c r="AB191">
        <f t="shared" ref="AB191:AB196" si="215">ROUND((AC191+AD191+AF191),2)</f>
        <v>31908.02</v>
      </c>
      <c r="AC191">
        <f>ROUND((ES191),2)</f>
        <v>20857.830000000002</v>
      </c>
      <c r="AD191">
        <f>ROUND((((ET191)-(EU191))+AE191),2)</f>
        <v>2693.58</v>
      </c>
      <c r="AE191">
        <f>ROUND((EU191),2)</f>
        <v>414.54</v>
      </c>
      <c r="AF191">
        <f>ROUND(((EV191*ROUND(1.2,7))),2)</f>
        <v>8356.61</v>
      </c>
      <c r="AG191">
        <f t="shared" ref="AG191:AG196" si="216">ROUND((AP191),2)</f>
        <v>0</v>
      </c>
      <c r="AH191">
        <f>((EW191*ROUND(1.2,7)))</f>
        <v>967.19999999999993</v>
      </c>
      <c r="AI191">
        <f>(EX191)</f>
        <v>30.95</v>
      </c>
      <c r="AJ191">
        <f t="shared" ref="AJ191:AJ196" si="217">(AS191)</f>
        <v>0</v>
      </c>
      <c r="AK191">
        <v>30515.25</v>
      </c>
      <c r="AL191">
        <v>20857.830000000002</v>
      </c>
      <c r="AM191">
        <v>2693.58</v>
      </c>
      <c r="AN191">
        <v>414.54</v>
      </c>
      <c r="AO191">
        <v>6963.84</v>
      </c>
      <c r="AP191">
        <v>0</v>
      </c>
      <c r="AQ191">
        <v>806</v>
      </c>
      <c r="AR191">
        <v>30.95</v>
      </c>
      <c r="AS191">
        <v>0</v>
      </c>
      <c r="AT191">
        <v>102</v>
      </c>
      <c r="AU191">
        <v>58</v>
      </c>
      <c r="AV191">
        <v>1</v>
      </c>
      <c r="AW191">
        <v>1</v>
      </c>
      <c r="AZ191">
        <v>1</v>
      </c>
      <c r="BA191">
        <v>44.85</v>
      </c>
      <c r="BB191">
        <v>15.72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0</v>
      </c>
      <c r="BI191">
        <v>1</v>
      </c>
      <c r="BJ191" t="s">
        <v>385</v>
      </c>
      <c r="BM191">
        <v>6001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44.85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102</v>
      </c>
      <c r="CA191">
        <v>58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ref="CP191:CP196" si="218">(P191+Q191+S191)</f>
        <v>23214</v>
      </c>
      <c r="CQ191">
        <f>AC191*BC191</f>
        <v>206909.67360000001</v>
      </c>
      <c r="CR191">
        <f>AD191*BB191</f>
        <v>42343.077600000004</v>
      </c>
      <c r="CS191">
        <f t="shared" ref="CS191:CS196" si="219">AE191*BS191</f>
        <v>18592.119000000002</v>
      </c>
      <c r="CT191">
        <f t="shared" ref="CT191:CT196" si="220">AF191*BA191</f>
        <v>374793.95850000007</v>
      </c>
      <c r="CU191">
        <f t="shared" ref="CU191:CX196" si="221">AG191</f>
        <v>0</v>
      </c>
      <c r="CV191">
        <f t="shared" si="221"/>
        <v>967.19999999999993</v>
      </c>
      <c r="CW191">
        <f t="shared" si="221"/>
        <v>30.95</v>
      </c>
      <c r="CX191">
        <f t="shared" si="221"/>
        <v>0</v>
      </c>
      <c r="CY191">
        <f t="shared" ref="CY191:CY196" si="222">(((S191+R191)*AT191)/100)</f>
        <v>14926.68</v>
      </c>
      <c r="CZ191">
        <f t="shared" ref="CZ191:CZ196" si="223">(((S191+R191)*AU191)/100)</f>
        <v>8487.7199999999993</v>
      </c>
      <c r="DC191" t="s">
        <v>6</v>
      </c>
      <c r="DD191" t="s">
        <v>6</v>
      </c>
      <c r="DE191" t="s">
        <v>6</v>
      </c>
      <c r="DF191" t="s">
        <v>6</v>
      </c>
      <c r="DG191" t="s">
        <v>222</v>
      </c>
      <c r="DH191" t="s">
        <v>6</v>
      </c>
      <c r="DI191" t="s">
        <v>222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220</v>
      </c>
      <c r="DW191" t="s">
        <v>220</v>
      </c>
      <c r="DX191">
        <v>100</v>
      </c>
      <c r="DZ191" t="s">
        <v>6</v>
      </c>
      <c r="EA191" t="s">
        <v>6</v>
      </c>
      <c r="EB191" t="s">
        <v>6</v>
      </c>
      <c r="EC191" t="s">
        <v>6</v>
      </c>
      <c r="EE191">
        <v>66696355</v>
      </c>
      <c r="EF191">
        <v>2</v>
      </c>
      <c r="EG191" t="s">
        <v>27</v>
      </c>
      <c r="EH191">
        <v>6</v>
      </c>
      <c r="EI191" t="s">
        <v>223</v>
      </c>
      <c r="EJ191">
        <v>1</v>
      </c>
      <c r="EK191">
        <v>6001</v>
      </c>
      <c r="EL191" t="s">
        <v>223</v>
      </c>
      <c r="EM191" t="s">
        <v>224</v>
      </c>
      <c r="EO191" t="s">
        <v>6</v>
      </c>
      <c r="EQ191">
        <v>131072</v>
      </c>
      <c r="ER191">
        <v>30515.25</v>
      </c>
      <c r="ES191">
        <v>20857.830000000002</v>
      </c>
      <c r="ET191">
        <v>2693.58</v>
      </c>
      <c r="EU191">
        <v>414.54</v>
      </c>
      <c r="EV191">
        <v>6963.84</v>
      </c>
      <c r="EW191">
        <v>806</v>
      </c>
      <c r="EX191">
        <v>30.95</v>
      </c>
      <c r="EY191">
        <v>0</v>
      </c>
      <c r="FQ191">
        <v>0</v>
      </c>
      <c r="FR191">
        <v>0</v>
      </c>
      <c r="FS191">
        <v>0</v>
      </c>
      <c r="FX191">
        <v>102</v>
      </c>
      <c r="FY191">
        <v>58</v>
      </c>
      <c r="GA191" t="s">
        <v>6</v>
      </c>
      <c r="GD191">
        <v>1</v>
      </c>
      <c r="GF191">
        <v>1586821604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ref="GL191:GL196" si="224">ROUND(IF(AND(BH191=3,BI191=3,FS191&lt;&gt;0),P191,0),0)</f>
        <v>0</v>
      </c>
      <c r="GM191">
        <f t="shared" ref="GM191:GM196" si="225">ROUND(O191+X191+Y191,0)+GX191</f>
        <v>46629</v>
      </c>
      <c r="GN191">
        <f t="shared" ref="GN191:GN196" si="226">IF(OR(BI191=0,BI191=1),GM191-GX191,0)</f>
        <v>46629</v>
      </c>
      <c r="GO191">
        <f t="shared" ref="GO191:GO196" si="227">IF(BI191=2,GM191-GX191,0)</f>
        <v>0</v>
      </c>
      <c r="GP191">
        <f t="shared" ref="GP191:GP196" si="228">IF(BI191=4,GM191-GX191,0)</f>
        <v>0</v>
      </c>
      <c r="GR191">
        <v>0</v>
      </c>
      <c r="GS191">
        <v>3</v>
      </c>
      <c r="GT191">
        <v>0</v>
      </c>
      <c r="GU191" t="s">
        <v>6</v>
      </c>
      <c r="GV191">
        <f>ROUND((GT191),2)</f>
        <v>0</v>
      </c>
      <c r="GW191">
        <v>1</v>
      </c>
      <c r="GX191">
        <f t="shared" ref="GX191:GX196" si="229">ROUND(HC191*I191,0)</f>
        <v>0</v>
      </c>
      <c r="HA191">
        <v>0</v>
      </c>
      <c r="HB191">
        <v>0</v>
      </c>
      <c r="HC191">
        <f t="shared" ref="HC191:HC196" si="230">GV191*GW191</f>
        <v>0</v>
      </c>
      <c r="HE191" t="s">
        <v>6</v>
      </c>
      <c r="HF191" t="s">
        <v>6</v>
      </c>
      <c r="HM191" t="s">
        <v>6</v>
      </c>
      <c r="HN191" t="s">
        <v>225</v>
      </c>
      <c r="HO191" t="s">
        <v>226</v>
      </c>
      <c r="HP191" t="s">
        <v>223</v>
      </c>
      <c r="HQ191" t="s">
        <v>223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312</v>
      </c>
      <c r="E192" t="s">
        <v>443</v>
      </c>
      <c r="F192" t="s">
        <v>45</v>
      </c>
      <c r="G192" t="s">
        <v>228</v>
      </c>
      <c r="H192" t="str">
        <f>'1.Ведомость'!C126</f>
        <v>м3</v>
      </c>
      <c r="I192">
        <f>I191*J192</f>
        <v>3.7757999999999998</v>
      </c>
      <c r="J192">
        <v>101.5</v>
      </c>
      <c r="K192">
        <v>101.5</v>
      </c>
      <c r="O192">
        <f t="shared" si="205"/>
        <v>23045</v>
      </c>
      <c r="P192">
        <f t="shared" si="206"/>
        <v>23045</v>
      </c>
      <c r="Q192">
        <f t="shared" si="207"/>
        <v>0</v>
      </c>
      <c r="R192">
        <f t="shared" si="208"/>
        <v>0</v>
      </c>
      <c r="S192">
        <f t="shared" si="209"/>
        <v>0</v>
      </c>
      <c r="T192">
        <f t="shared" si="210"/>
        <v>0</v>
      </c>
      <c r="U192">
        <f t="shared" si="211"/>
        <v>0</v>
      </c>
      <c r="V192">
        <f t="shared" si="212"/>
        <v>0</v>
      </c>
      <c r="W192">
        <f t="shared" si="213"/>
        <v>0</v>
      </c>
      <c r="X192">
        <f t="shared" si="214"/>
        <v>0</v>
      </c>
      <c r="Y192">
        <f t="shared" si="214"/>
        <v>0</v>
      </c>
      <c r="AA192">
        <v>92803723</v>
      </c>
      <c r="AB192">
        <f t="shared" si="215"/>
        <v>6103.28</v>
      </c>
      <c r="AC192">
        <f>ROUND((ES192),2)</f>
        <v>6103.28</v>
      </c>
      <c r="AD192">
        <f>ROUND((((ET192)-(EU192))+AE192),2)</f>
        <v>0</v>
      </c>
      <c r="AE192">
        <f>ROUND((EU192),2)</f>
        <v>0</v>
      </c>
      <c r="AF192">
        <f>ROUND((EV192),2)</f>
        <v>0</v>
      </c>
      <c r="AG192">
        <f t="shared" si="216"/>
        <v>0</v>
      </c>
      <c r="AH192">
        <f>(EW192)</f>
        <v>0</v>
      </c>
      <c r="AI192">
        <f>(EX192)</f>
        <v>0</v>
      </c>
      <c r="AJ192">
        <f t="shared" si="217"/>
        <v>0</v>
      </c>
      <c r="AK192">
        <v>6103.28</v>
      </c>
      <c r="AL192">
        <v>6103.28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102</v>
      </c>
      <c r="AU192">
        <v>58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9.92</v>
      </c>
      <c r="BD192" t="s">
        <v>6</v>
      </c>
      <c r="BE192" t="s">
        <v>6</v>
      </c>
      <c r="BF192" t="s">
        <v>6</v>
      </c>
      <c r="BG192" t="s">
        <v>6</v>
      </c>
      <c r="BH192">
        <v>3</v>
      </c>
      <c r="BI192">
        <v>1</v>
      </c>
      <c r="BJ192" t="s">
        <v>6</v>
      </c>
      <c r="BM192">
        <v>6001</v>
      </c>
      <c r="BN192">
        <v>0</v>
      </c>
      <c r="BO192" t="s">
        <v>6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6</v>
      </c>
      <c r="BZ192">
        <v>102</v>
      </c>
      <c r="CA192">
        <v>58</v>
      </c>
      <c r="CB192" t="s">
        <v>6</v>
      </c>
      <c r="CE192">
        <v>0</v>
      </c>
      <c r="CF192">
        <v>0</v>
      </c>
      <c r="CG192">
        <v>0</v>
      </c>
      <c r="CM192">
        <v>0</v>
      </c>
      <c r="CN192" t="s">
        <v>6</v>
      </c>
      <c r="CO192">
        <v>0</v>
      </c>
      <c r="CP192">
        <f t="shared" si="218"/>
        <v>23045</v>
      </c>
      <c r="CQ192">
        <f>AC192</f>
        <v>6103.28</v>
      </c>
      <c r="CR192">
        <f>AD192</f>
        <v>0</v>
      </c>
      <c r="CS192">
        <f t="shared" si="219"/>
        <v>0</v>
      </c>
      <c r="CT192">
        <f t="shared" si="220"/>
        <v>0</v>
      </c>
      <c r="CU192">
        <f t="shared" si="221"/>
        <v>0</v>
      </c>
      <c r="CV192">
        <f t="shared" si="221"/>
        <v>0</v>
      </c>
      <c r="CW192">
        <f t="shared" si="221"/>
        <v>0</v>
      </c>
      <c r="CX192">
        <f t="shared" si="221"/>
        <v>0</v>
      </c>
      <c r="CY192">
        <f t="shared" si="222"/>
        <v>0</v>
      </c>
      <c r="CZ192">
        <f t="shared" si="223"/>
        <v>0</v>
      </c>
      <c r="DC192" t="s">
        <v>6</v>
      </c>
      <c r="DD192" t="s">
        <v>6</v>
      </c>
      <c r="DE192" t="s">
        <v>6</v>
      </c>
      <c r="DF192" t="s">
        <v>6</v>
      </c>
      <c r="DG192" t="s">
        <v>6</v>
      </c>
      <c r="DH192" t="s">
        <v>6</v>
      </c>
      <c r="DI192" t="s">
        <v>6</v>
      </c>
      <c r="DJ192" t="s">
        <v>6</v>
      </c>
      <c r="DK192" t="s">
        <v>6</v>
      </c>
      <c r="DL192" t="s">
        <v>6</v>
      </c>
      <c r="DM192" t="s">
        <v>6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42</v>
      </c>
      <c r="DW192" t="s">
        <v>42</v>
      </c>
      <c r="DX192">
        <v>1</v>
      </c>
      <c r="DZ192" t="s">
        <v>6</v>
      </c>
      <c r="EA192" t="s">
        <v>6</v>
      </c>
      <c r="EB192" t="s">
        <v>6</v>
      </c>
      <c r="EC192" t="s">
        <v>6</v>
      </c>
      <c r="EE192">
        <v>66696355</v>
      </c>
      <c r="EF192">
        <v>2</v>
      </c>
      <c r="EG192" t="s">
        <v>27</v>
      </c>
      <c r="EH192">
        <v>6</v>
      </c>
      <c r="EI192" t="s">
        <v>223</v>
      </c>
      <c r="EJ192">
        <v>1</v>
      </c>
      <c r="EK192">
        <v>6001</v>
      </c>
      <c r="EL192" t="s">
        <v>223</v>
      </c>
      <c r="EM192" t="s">
        <v>224</v>
      </c>
      <c r="EO192" t="s">
        <v>6</v>
      </c>
      <c r="EQ192">
        <v>0</v>
      </c>
      <c r="ER192">
        <v>5983.61</v>
      </c>
      <c r="ES192">
        <v>6103.28</v>
      </c>
      <c r="ET192">
        <v>0</v>
      </c>
      <c r="EU192">
        <v>0</v>
      </c>
      <c r="EV192">
        <v>0</v>
      </c>
      <c r="EW192">
        <v>0</v>
      </c>
      <c r="EX192">
        <v>0</v>
      </c>
      <c r="EZ192">
        <v>5</v>
      </c>
      <c r="FC192">
        <v>0</v>
      </c>
      <c r="FD192">
        <v>18</v>
      </c>
      <c r="FF192">
        <v>5983.61</v>
      </c>
      <c r="FQ192">
        <v>0</v>
      </c>
      <c r="FR192">
        <v>0</v>
      </c>
      <c r="FS192">
        <v>0</v>
      </c>
      <c r="FX192">
        <v>102</v>
      </c>
      <c r="FY192">
        <v>58</v>
      </c>
      <c r="GA192" t="s">
        <v>229</v>
      </c>
      <c r="GD192">
        <v>1</v>
      </c>
      <c r="GF192">
        <v>1887162647</v>
      </c>
      <c r="GG192">
        <v>2</v>
      </c>
      <c r="GH192">
        <v>3</v>
      </c>
      <c r="GI192">
        <v>4</v>
      </c>
      <c r="GJ192">
        <v>0</v>
      </c>
      <c r="GK192">
        <v>0</v>
      </c>
      <c r="GL192">
        <f t="shared" si="224"/>
        <v>0</v>
      </c>
      <c r="GM192">
        <f t="shared" si="225"/>
        <v>23045</v>
      </c>
      <c r="GN192">
        <f t="shared" si="226"/>
        <v>23045</v>
      </c>
      <c r="GO192">
        <f t="shared" si="227"/>
        <v>0</v>
      </c>
      <c r="GP192">
        <f t="shared" si="228"/>
        <v>0</v>
      </c>
      <c r="GR192">
        <v>1</v>
      </c>
      <c r="GS192">
        <v>1</v>
      </c>
      <c r="GT192">
        <v>0</v>
      </c>
      <c r="GU192" t="s">
        <v>6</v>
      </c>
      <c r="GV192">
        <f>ROUND((GT192),2)</f>
        <v>0</v>
      </c>
      <c r="GW192">
        <v>1</v>
      </c>
      <c r="GX192">
        <f t="shared" si="229"/>
        <v>0</v>
      </c>
      <c r="HA192">
        <v>0</v>
      </c>
      <c r="HB192">
        <v>0</v>
      </c>
      <c r="HC192">
        <f t="shared" si="230"/>
        <v>0</v>
      </c>
      <c r="HE192" t="s">
        <v>48</v>
      </c>
      <c r="HF192" t="s">
        <v>49</v>
      </c>
      <c r="HG192">
        <f>ROUND(AC192*I192,0)</f>
        <v>23045</v>
      </c>
      <c r="HM192" t="s">
        <v>6</v>
      </c>
      <c r="HN192" t="s">
        <v>225</v>
      </c>
      <c r="HO192" t="s">
        <v>226</v>
      </c>
      <c r="HP192" t="s">
        <v>223</v>
      </c>
      <c r="HQ192" t="s">
        <v>223</v>
      </c>
      <c r="HS192">
        <v>0</v>
      </c>
      <c r="IK192">
        <v>0</v>
      </c>
    </row>
    <row r="193" spans="1:245" x14ac:dyDescent="0.2">
      <c r="A193">
        <v>18</v>
      </c>
      <c r="B193">
        <v>1</v>
      </c>
      <c r="C193">
        <v>311</v>
      </c>
      <c r="E193" t="s">
        <v>444</v>
      </c>
      <c r="F193" t="s">
        <v>388</v>
      </c>
      <c r="G193" t="s">
        <v>389</v>
      </c>
      <c r="H193" t="str">
        <f>'1.Ведомость'!C127</f>
        <v>т</v>
      </c>
      <c r="I193">
        <f>I191*J193</f>
        <v>0.77999999999999992</v>
      </c>
      <c r="J193">
        <v>20.967741935483872</v>
      </c>
      <c r="K193">
        <v>20.967742000000001</v>
      </c>
      <c r="O193">
        <f t="shared" si="205"/>
        <v>53567</v>
      </c>
      <c r="P193">
        <f t="shared" si="206"/>
        <v>53567</v>
      </c>
      <c r="Q193">
        <f t="shared" si="207"/>
        <v>0</v>
      </c>
      <c r="R193">
        <f t="shared" si="208"/>
        <v>0</v>
      </c>
      <c r="S193">
        <f t="shared" si="209"/>
        <v>0</v>
      </c>
      <c r="T193">
        <f t="shared" si="210"/>
        <v>0</v>
      </c>
      <c r="U193">
        <f t="shared" si="211"/>
        <v>0</v>
      </c>
      <c r="V193">
        <f t="shared" si="212"/>
        <v>0</v>
      </c>
      <c r="W193">
        <f t="shared" si="213"/>
        <v>0</v>
      </c>
      <c r="X193">
        <f t="shared" si="214"/>
        <v>0</v>
      </c>
      <c r="Y193">
        <f t="shared" si="214"/>
        <v>0</v>
      </c>
      <c r="AA193">
        <v>92803723</v>
      </c>
      <c r="AB193">
        <f t="shared" si="215"/>
        <v>68675.87</v>
      </c>
      <c r="AC193">
        <f>ROUND((ES193),2)</f>
        <v>68675.87</v>
      </c>
      <c r="AD193">
        <f>ROUND((((ET193)-(EU193))+AE193),2)</f>
        <v>0</v>
      </c>
      <c r="AE193">
        <f>ROUND((EU193),2)</f>
        <v>0</v>
      </c>
      <c r="AF193">
        <f>ROUND((EV193),2)</f>
        <v>0</v>
      </c>
      <c r="AG193">
        <f t="shared" si="216"/>
        <v>0</v>
      </c>
      <c r="AH193">
        <f>(EW193)</f>
        <v>0</v>
      </c>
      <c r="AI193">
        <f>(EX193)</f>
        <v>0</v>
      </c>
      <c r="AJ193">
        <f t="shared" si="217"/>
        <v>0</v>
      </c>
      <c r="AK193">
        <v>68675.87</v>
      </c>
      <c r="AL193">
        <v>68675.87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108</v>
      </c>
      <c r="AU193">
        <v>55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9.92</v>
      </c>
      <c r="BD193" t="s">
        <v>6</v>
      </c>
      <c r="BE193" t="s">
        <v>6</v>
      </c>
      <c r="BF193" t="s">
        <v>6</v>
      </c>
      <c r="BG193" t="s">
        <v>6</v>
      </c>
      <c r="BH193">
        <v>3</v>
      </c>
      <c r="BI193">
        <v>1</v>
      </c>
      <c r="BJ193" t="s">
        <v>390</v>
      </c>
      <c r="BM193">
        <v>6004</v>
      </c>
      <c r="BN193">
        <v>0</v>
      </c>
      <c r="BO193" t="s">
        <v>6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6</v>
      </c>
      <c r="BZ193">
        <v>108</v>
      </c>
      <c r="CA193">
        <v>55</v>
      </c>
      <c r="CB193" t="s">
        <v>6</v>
      </c>
      <c r="CE193">
        <v>0</v>
      </c>
      <c r="CF193">
        <v>0</v>
      </c>
      <c r="CG193">
        <v>0</v>
      </c>
      <c r="CM193">
        <v>0</v>
      </c>
      <c r="CN193" t="s">
        <v>6</v>
      </c>
      <c r="CO193">
        <v>0</v>
      </c>
      <c r="CP193">
        <f t="shared" si="218"/>
        <v>53567</v>
      </c>
      <c r="CQ193">
        <f>AC193</f>
        <v>68675.87</v>
      </c>
      <c r="CR193">
        <f>AD193</f>
        <v>0</v>
      </c>
      <c r="CS193">
        <f t="shared" si="219"/>
        <v>0</v>
      </c>
      <c r="CT193">
        <f t="shared" si="220"/>
        <v>0</v>
      </c>
      <c r="CU193">
        <f t="shared" si="221"/>
        <v>0</v>
      </c>
      <c r="CV193">
        <f t="shared" si="221"/>
        <v>0</v>
      </c>
      <c r="CW193">
        <f t="shared" si="221"/>
        <v>0</v>
      </c>
      <c r="CX193">
        <f t="shared" si="221"/>
        <v>0</v>
      </c>
      <c r="CY193">
        <f t="shared" si="222"/>
        <v>0</v>
      </c>
      <c r="CZ193">
        <f t="shared" si="223"/>
        <v>0</v>
      </c>
      <c r="DC193" t="s">
        <v>6</v>
      </c>
      <c r="DD193" t="s">
        <v>6</v>
      </c>
      <c r="DE193" t="s">
        <v>6</v>
      </c>
      <c r="DF193" t="s">
        <v>6</v>
      </c>
      <c r="DG193" t="s">
        <v>6</v>
      </c>
      <c r="DH193" t="s">
        <v>6</v>
      </c>
      <c r="DI193" t="s">
        <v>6</v>
      </c>
      <c r="DJ193" t="s">
        <v>6</v>
      </c>
      <c r="DK193" t="s">
        <v>6</v>
      </c>
      <c r="DL193" t="s">
        <v>6</v>
      </c>
      <c r="DM193" t="s">
        <v>6</v>
      </c>
      <c r="DN193">
        <v>0</v>
      </c>
      <c r="DO193">
        <v>0</v>
      </c>
      <c r="DP193">
        <v>1</v>
      </c>
      <c r="DQ193">
        <v>1</v>
      </c>
      <c r="DU193">
        <v>1009</v>
      </c>
      <c r="DV193" t="s">
        <v>81</v>
      </c>
      <c r="DW193" t="s">
        <v>81</v>
      </c>
      <c r="DX193">
        <v>1000</v>
      </c>
      <c r="DZ193" t="s">
        <v>6</v>
      </c>
      <c r="EA193" t="s">
        <v>6</v>
      </c>
      <c r="EB193" t="s">
        <v>6</v>
      </c>
      <c r="EC193" t="s">
        <v>6</v>
      </c>
      <c r="EE193">
        <v>66696358</v>
      </c>
      <c r="EF193">
        <v>2</v>
      </c>
      <c r="EG193" t="s">
        <v>27</v>
      </c>
      <c r="EH193">
        <v>6</v>
      </c>
      <c r="EI193" t="s">
        <v>223</v>
      </c>
      <c r="EJ193">
        <v>1</v>
      </c>
      <c r="EK193">
        <v>6004</v>
      </c>
      <c r="EL193" t="s">
        <v>391</v>
      </c>
      <c r="EM193" t="s">
        <v>224</v>
      </c>
      <c r="EO193" t="s">
        <v>6</v>
      </c>
      <c r="EQ193">
        <v>2097152</v>
      </c>
      <c r="ER193">
        <v>65542.92</v>
      </c>
      <c r="ES193">
        <v>68675.87</v>
      </c>
      <c r="ET193">
        <v>0</v>
      </c>
      <c r="EU193">
        <v>0</v>
      </c>
      <c r="EV193">
        <v>0</v>
      </c>
      <c r="EW193">
        <v>0</v>
      </c>
      <c r="EX193">
        <v>0</v>
      </c>
      <c r="EZ193">
        <v>5</v>
      </c>
      <c r="FC193">
        <v>0</v>
      </c>
      <c r="FD193">
        <v>18</v>
      </c>
      <c r="FF193">
        <v>65542.92</v>
      </c>
      <c r="FQ193">
        <v>0</v>
      </c>
      <c r="FR193">
        <v>0</v>
      </c>
      <c r="FS193">
        <v>0</v>
      </c>
      <c r="FX193">
        <v>108</v>
      </c>
      <c r="FY193">
        <v>55</v>
      </c>
      <c r="GA193" t="s">
        <v>392</v>
      </c>
      <c r="GD193">
        <v>1</v>
      </c>
      <c r="GF193">
        <v>1845700212</v>
      </c>
      <c r="GG193">
        <v>2</v>
      </c>
      <c r="GH193">
        <v>3</v>
      </c>
      <c r="GI193">
        <v>4</v>
      </c>
      <c r="GJ193">
        <v>0</v>
      </c>
      <c r="GK193">
        <v>0</v>
      </c>
      <c r="GL193">
        <f t="shared" si="224"/>
        <v>0</v>
      </c>
      <c r="GM193">
        <f t="shared" si="225"/>
        <v>53567</v>
      </c>
      <c r="GN193">
        <f t="shared" si="226"/>
        <v>53567</v>
      </c>
      <c r="GO193">
        <f t="shared" si="227"/>
        <v>0</v>
      </c>
      <c r="GP193">
        <f t="shared" si="228"/>
        <v>0</v>
      </c>
      <c r="GR193">
        <v>1</v>
      </c>
      <c r="GS193">
        <v>1</v>
      </c>
      <c r="GT193">
        <v>0</v>
      </c>
      <c r="GU193" t="s">
        <v>6</v>
      </c>
      <c r="GV193">
        <f>ROUND((GT193),2)</f>
        <v>0</v>
      </c>
      <c r="GW193">
        <v>1</v>
      </c>
      <c r="GX193">
        <f t="shared" si="229"/>
        <v>0</v>
      </c>
      <c r="HA193">
        <v>0</v>
      </c>
      <c r="HB193">
        <v>0</v>
      </c>
      <c r="HC193">
        <f t="shared" si="230"/>
        <v>0</v>
      </c>
      <c r="HE193" t="s">
        <v>78</v>
      </c>
      <c r="HF193" t="s">
        <v>96</v>
      </c>
      <c r="HG193">
        <f>ROUND(AC193*I193,0)</f>
        <v>53567</v>
      </c>
      <c r="HM193" t="s">
        <v>6</v>
      </c>
      <c r="HN193" t="s">
        <v>393</v>
      </c>
      <c r="HO193" t="s">
        <v>394</v>
      </c>
      <c r="HP193" t="s">
        <v>391</v>
      </c>
      <c r="HQ193" t="s">
        <v>391</v>
      </c>
      <c r="HS193">
        <v>0</v>
      </c>
      <c r="IK193">
        <v>0</v>
      </c>
    </row>
    <row r="194" spans="1:245" x14ac:dyDescent="0.2">
      <c r="A194">
        <v>17</v>
      </c>
      <c r="B194">
        <v>1</v>
      </c>
      <c r="C194">
        <f>ROW(SmtRes!A319)</f>
        <v>319</v>
      </c>
      <c r="D194">
        <f>ROW(EtalonRes!A312)</f>
        <v>312</v>
      </c>
      <c r="E194" t="s">
        <v>445</v>
      </c>
      <c r="F194" t="s">
        <v>420</v>
      </c>
      <c r="G194" t="s">
        <v>421</v>
      </c>
      <c r="H194" t="s">
        <v>81</v>
      </c>
      <c r="I194">
        <v>7.5399999999999995E-2</v>
      </c>
      <c r="J194">
        <v>0</v>
      </c>
      <c r="K194">
        <v>7.5399999999999995E-2</v>
      </c>
      <c r="O194">
        <f t="shared" si="205"/>
        <v>2218</v>
      </c>
      <c r="P194">
        <f t="shared" si="206"/>
        <v>54</v>
      </c>
      <c r="Q194">
        <f t="shared" si="207"/>
        <v>505</v>
      </c>
      <c r="R194">
        <f t="shared" si="208"/>
        <v>174</v>
      </c>
      <c r="S194">
        <f t="shared" si="209"/>
        <v>1659</v>
      </c>
      <c r="T194">
        <f t="shared" si="210"/>
        <v>0</v>
      </c>
      <c r="U194">
        <f t="shared" si="211"/>
        <v>3.8454000000000002</v>
      </c>
      <c r="V194">
        <f t="shared" si="212"/>
        <v>0.313664</v>
      </c>
      <c r="W194">
        <f t="shared" si="213"/>
        <v>0</v>
      </c>
      <c r="X194">
        <f t="shared" si="214"/>
        <v>1870</v>
      </c>
      <c r="Y194">
        <f t="shared" si="214"/>
        <v>1063</v>
      </c>
      <c r="AA194">
        <v>92803723</v>
      </c>
      <c r="AB194">
        <f t="shared" si="215"/>
        <v>988.67</v>
      </c>
      <c r="AC194">
        <f>ROUND((ES194),2)</f>
        <v>72.209999999999994</v>
      </c>
      <c r="AD194">
        <f>ROUND((((ET194)-(EU194))+AE194),2)</f>
        <v>425.84</v>
      </c>
      <c r="AE194">
        <f>ROUND((EU194),2)</f>
        <v>51.59</v>
      </c>
      <c r="AF194">
        <f>ROUND(((EV194*ROUND(1.2,7))),2)</f>
        <v>490.62</v>
      </c>
      <c r="AG194">
        <f t="shared" si="216"/>
        <v>0</v>
      </c>
      <c r="AH194">
        <f>((EW194*ROUND(1.2,7)))</f>
        <v>51</v>
      </c>
      <c r="AI194">
        <f>(EX194)</f>
        <v>4.16</v>
      </c>
      <c r="AJ194">
        <f t="shared" si="217"/>
        <v>0</v>
      </c>
      <c r="AK194">
        <v>906.9</v>
      </c>
      <c r="AL194">
        <v>72.209999999999994</v>
      </c>
      <c r="AM194">
        <v>425.84</v>
      </c>
      <c r="AN194">
        <v>51.59</v>
      </c>
      <c r="AO194">
        <v>408.85</v>
      </c>
      <c r="AP194">
        <v>0</v>
      </c>
      <c r="AQ194">
        <v>42.5</v>
      </c>
      <c r="AR194">
        <v>4.16</v>
      </c>
      <c r="AS194">
        <v>0</v>
      </c>
      <c r="AT194">
        <v>102</v>
      </c>
      <c r="AU194">
        <v>58</v>
      </c>
      <c r="AV194">
        <v>1</v>
      </c>
      <c r="AW194">
        <v>1</v>
      </c>
      <c r="AZ194">
        <v>1</v>
      </c>
      <c r="BA194">
        <v>44.85</v>
      </c>
      <c r="BB194">
        <v>15.72</v>
      </c>
      <c r="BC194">
        <v>9.92</v>
      </c>
      <c r="BD194" t="s">
        <v>6</v>
      </c>
      <c r="BE194" t="s">
        <v>6</v>
      </c>
      <c r="BF194" t="s">
        <v>6</v>
      </c>
      <c r="BG194" t="s">
        <v>6</v>
      </c>
      <c r="BH194">
        <v>0</v>
      </c>
      <c r="BI194">
        <v>1</v>
      </c>
      <c r="BJ194" t="s">
        <v>422</v>
      </c>
      <c r="BM194">
        <v>6001</v>
      </c>
      <c r="BN194">
        <v>0</v>
      </c>
      <c r="BO194" t="s">
        <v>6</v>
      </c>
      <c r="BP194">
        <v>0</v>
      </c>
      <c r="BQ194">
        <v>2</v>
      </c>
      <c r="BR194">
        <v>0</v>
      </c>
      <c r="BS194">
        <v>44.85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6</v>
      </c>
      <c r="BZ194">
        <v>102</v>
      </c>
      <c r="CA194">
        <v>58</v>
      </c>
      <c r="CB194" t="s">
        <v>6</v>
      </c>
      <c r="CE194">
        <v>0</v>
      </c>
      <c r="CF194">
        <v>0</v>
      </c>
      <c r="CG194">
        <v>0</v>
      </c>
      <c r="CM194">
        <v>0</v>
      </c>
      <c r="CN194" t="s">
        <v>6</v>
      </c>
      <c r="CO194">
        <v>0</v>
      </c>
      <c r="CP194">
        <f t="shared" si="218"/>
        <v>2218</v>
      </c>
      <c r="CQ194">
        <f>AC194*BC194</f>
        <v>716.32319999999993</v>
      </c>
      <c r="CR194">
        <f>AD194*BB194</f>
        <v>6694.2047999999995</v>
      </c>
      <c r="CS194">
        <f t="shared" si="219"/>
        <v>2313.8115000000003</v>
      </c>
      <c r="CT194">
        <f t="shared" si="220"/>
        <v>22004.307000000001</v>
      </c>
      <c r="CU194">
        <f t="shared" si="221"/>
        <v>0</v>
      </c>
      <c r="CV194">
        <f t="shared" si="221"/>
        <v>51</v>
      </c>
      <c r="CW194">
        <f t="shared" si="221"/>
        <v>4.16</v>
      </c>
      <c r="CX194">
        <f t="shared" si="221"/>
        <v>0</v>
      </c>
      <c r="CY194">
        <f t="shared" si="222"/>
        <v>1869.66</v>
      </c>
      <c r="CZ194">
        <f t="shared" si="223"/>
        <v>1063.1400000000001</v>
      </c>
      <c r="DC194" t="s">
        <v>6</v>
      </c>
      <c r="DD194" t="s">
        <v>6</v>
      </c>
      <c r="DE194" t="s">
        <v>6</v>
      </c>
      <c r="DF194" t="s">
        <v>6</v>
      </c>
      <c r="DG194" t="s">
        <v>222</v>
      </c>
      <c r="DH194" t="s">
        <v>6</v>
      </c>
      <c r="DI194" t="s">
        <v>222</v>
      </c>
      <c r="DJ194" t="s">
        <v>6</v>
      </c>
      <c r="DK194" t="s">
        <v>6</v>
      </c>
      <c r="DL194" t="s">
        <v>6</v>
      </c>
      <c r="DM194" t="s">
        <v>6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81</v>
      </c>
      <c r="DW194" t="s">
        <v>81</v>
      </c>
      <c r="DX194">
        <v>1000</v>
      </c>
      <c r="DZ194" t="s">
        <v>6</v>
      </c>
      <c r="EA194" t="s">
        <v>6</v>
      </c>
      <c r="EB194" t="s">
        <v>6</v>
      </c>
      <c r="EC194" t="s">
        <v>6</v>
      </c>
      <c r="EE194">
        <v>66696355</v>
      </c>
      <c r="EF194">
        <v>2</v>
      </c>
      <c r="EG194" t="s">
        <v>27</v>
      </c>
      <c r="EH194">
        <v>6</v>
      </c>
      <c r="EI194" t="s">
        <v>223</v>
      </c>
      <c r="EJ194">
        <v>1</v>
      </c>
      <c r="EK194">
        <v>6001</v>
      </c>
      <c r="EL194" t="s">
        <v>223</v>
      </c>
      <c r="EM194" t="s">
        <v>224</v>
      </c>
      <c r="EO194" t="s">
        <v>6</v>
      </c>
      <c r="EQ194">
        <v>131072</v>
      </c>
      <c r="ER194">
        <v>906.9</v>
      </c>
      <c r="ES194">
        <v>72.209999999999994</v>
      </c>
      <c r="ET194">
        <v>425.84</v>
      </c>
      <c r="EU194">
        <v>51.59</v>
      </c>
      <c r="EV194">
        <v>408.85</v>
      </c>
      <c r="EW194">
        <v>42.5</v>
      </c>
      <c r="EX194">
        <v>4.16</v>
      </c>
      <c r="EY194">
        <v>0</v>
      </c>
      <c r="FQ194">
        <v>0</v>
      </c>
      <c r="FR194">
        <v>0</v>
      </c>
      <c r="FS194">
        <v>0</v>
      </c>
      <c r="FX194">
        <v>102</v>
      </c>
      <c r="FY194">
        <v>58</v>
      </c>
      <c r="GA194" t="s">
        <v>6</v>
      </c>
      <c r="GD194">
        <v>1</v>
      </c>
      <c r="GF194">
        <v>-168285128</v>
      </c>
      <c r="GG194">
        <v>2</v>
      </c>
      <c r="GH194">
        <v>1</v>
      </c>
      <c r="GI194">
        <v>4</v>
      </c>
      <c r="GJ194">
        <v>0</v>
      </c>
      <c r="GK194">
        <v>0</v>
      </c>
      <c r="GL194">
        <f t="shared" si="224"/>
        <v>0</v>
      </c>
      <c r="GM194">
        <f t="shared" si="225"/>
        <v>5151</v>
      </c>
      <c r="GN194">
        <f t="shared" si="226"/>
        <v>5151</v>
      </c>
      <c r="GO194">
        <f t="shared" si="227"/>
        <v>0</v>
      </c>
      <c r="GP194">
        <f t="shared" si="228"/>
        <v>0</v>
      </c>
      <c r="GR194">
        <v>0</v>
      </c>
      <c r="GS194">
        <v>3</v>
      </c>
      <c r="GT194">
        <v>0</v>
      </c>
      <c r="GU194" t="s">
        <v>6</v>
      </c>
      <c r="GV194">
        <f>ROUND((GT194),2)</f>
        <v>0</v>
      </c>
      <c r="GW194">
        <v>1</v>
      </c>
      <c r="GX194">
        <f t="shared" si="229"/>
        <v>0</v>
      </c>
      <c r="HA194">
        <v>0</v>
      </c>
      <c r="HB194">
        <v>0</v>
      </c>
      <c r="HC194">
        <f t="shared" si="230"/>
        <v>0</v>
      </c>
      <c r="HE194" t="s">
        <v>6</v>
      </c>
      <c r="HF194" t="s">
        <v>6</v>
      </c>
      <c r="HM194" t="s">
        <v>6</v>
      </c>
      <c r="HN194" t="s">
        <v>225</v>
      </c>
      <c r="HO194" t="s">
        <v>226</v>
      </c>
      <c r="HP194" t="s">
        <v>223</v>
      </c>
      <c r="HQ194" t="s">
        <v>223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319</v>
      </c>
      <c r="E195" t="s">
        <v>446</v>
      </c>
      <c r="F195" t="s">
        <v>201</v>
      </c>
      <c r="G195" t="s">
        <v>202</v>
      </c>
      <c r="H195" t="str">
        <f>'1.Ведомость'!C129</f>
        <v>т</v>
      </c>
      <c r="I195">
        <f>I194*J195</f>
        <v>7.5399999999999995E-2</v>
      </c>
      <c r="J195">
        <v>1</v>
      </c>
      <c r="K195">
        <v>1</v>
      </c>
      <c r="O195">
        <f t="shared" si="205"/>
        <v>11610</v>
      </c>
      <c r="P195">
        <f t="shared" si="206"/>
        <v>11610</v>
      </c>
      <c r="Q195">
        <f t="shared" si="207"/>
        <v>0</v>
      </c>
      <c r="R195">
        <f t="shared" si="208"/>
        <v>0</v>
      </c>
      <c r="S195">
        <f t="shared" si="209"/>
        <v>0</v>
      </c>
      <c r="T195">
        <f t="shared" si="210"/>
        <v>0</v>
      </c>
      <c r="U195">
        <f t="shared" si="211"/>
        <v>0</v>
      </c>
      <c r="V195">
        <f t="shared" si="212"/>
        <v>0</v>
      </c>
      <c r="W195">
        <f t="shared" si="213"/>
        <v>0</v>
      </c>
      <c r="X195">
        <f t="shared" si="214"/>
        <v>0</v>
      </c>
      <c r="Y195">
        <f t="shared" si="214"/>
        <v>0</v>
      </c>
      <c r="AA195">
        <v>92803723</v>
      </c>
      <c r="AB195">
        <f t="shared" si="215"/>
        <v>153977.07999999999</v>
      </c>
      <c r="AC195">
        <f>ROUND((ES195),2)</f>
        <v>153977.07999999999</v>
      </c>
      <c r="AD195">
        <f>ROUND((((ET195)-(EU195))+AE195),2)</f>
        <v>0</v>
      </c>
      <c r="AE195">
        <f>ROUND((EU195),2)</f>
        <v>0</v>
      </c>
      <c r="AF195">
        <f>ROUND((EV195),2)</f>
        <v>0</v>
      </c>
      <c r="AG195">
        <f t="shared" si="216"/>
        <v>0</v>
      </c>
      <c r="AH195">
        <f>(EW195)</f>
        <v>0</v>
      </c>
      <c r="AI195">
        <f>(EX195)</f>
        <v>0</v>
      </c>
      <c r="AJ195">
        <f t="shared" si="217"/>
        <v>0</v>
      </c>
      <c r="AK195">
        <v>153977.07999999999</v>
      </c>
      <c r="AL195">
        <v>153977.07999999999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102</v>
      </c>
      <c r="AU195">
        <v>58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9.92</v>
      </c>
      <c r="BD195" t="s">
        <v>6</v>
      </c>
      <c r="BE195" t="s">
        <v>6</v>
      </c>
      <c r="BF195" t="s">
        <v>6</v>
      </c>
      <c r="BG195" t="s">
        <v>6</v>
      </c>
      <c r="BH195">
        <v>3</v>
      </c>
      <c r="BI195">
        <v>1</v>
      </c>
      <c r="BJ195" t="s">
        <v>203</v>
      </c>
      <c r="BM195">
        <v>6001</v>
      </c>
      <c r="BN195">
        <v>0</v>
      </c>
      <c r="BO195" t="s">
        <v>6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6</v>
      </c>
      <c r="BZ195">
        <v>102</v>
      </c>
      <c r="CA195">
        <v>58</v>
      </c>
      <c r="CB195" t="s">
        <v>6</v>
      </c>
      <c r="CE195">
        <v>0</v>
      </c>
      <c r="CF195">
        <v>0</v>
      </c>
      <c r="CG195">
        <v>0</v>
      </c>
      <c r="CM195">
        <v>0</v>
      </c>
      <c r="CN195" t="s">
        <v>6</v>
      </c>
      <c r="CO195">
        <v>0</v>
      </c>
      <c r="CP195">
        <f t="shared" si="218"/>
        <v>11610</v>
      </c>
      <c r="CQ195">
        <f>AC195</f>
        <v>153977.07999999999</v>
      </c>
      <c r="CR195">
        <f>AD195</f>
        <v>0</v>
      </c>
      <c r="CS195">
        <f t="shared" si="219"/>
        <v>0</v>
      </c>
      <c r="CT195">
        <f t="shared" si="220"/>
        <v>0</v>
      </c>
      <c r="CU195">
        <f t="shared" si="221"/>
        <v>0</v>
      </c>
      <c r="CV195">
        <f t="shared" si="221"/>
        <v>0</v>
      </c>
      <c r="CW195">
        <f t="shared" si="221"/>
        <v>0</v>
      </c>
      <c r="CX195">
        <f t="shared" si="221"/>
        <v>0</v>
      </c>
      <c r="CY195">
        <f t="shared" si="222"/>
        <v>0</v>
      </c>
      <c r="CZ195">
        <f t="shared" si="223"/>
        <v>0</v>
      </c>
      <c r="DC195" t="s">
        <v>6</v>
      </c>
      <c r="DD195" t="s">
        <v>6</v>
      </c>
      <c r="DE195" t="s">
        <v>6</v>
      </c>
      <c r="DF195" t="s">
        <v>6</v>
      </c>
      <c r="DG195" t="s">
        <v>6</v>
      </c>
      <c r="DH195" t="s">
        <v>6</v>
      </c>
      <c r="DI195" t="s">
        <v>6</v>
      </c>
      <c r="DJ195" t="s">
        <v>6</v>
      </c>
      <c r="DK195" t="s">
        <v>6</v>
      </c>
      <c r="DL195" t="s">
        <v>6</v>
      </c>
      <c r="DM195" t="s">
        <v>6</v>
      </c>
      <c r="DN195">
        <v>0</v>
      </c>
      <c r="DO195">
        <v>0</v>
      </c>
      <c r="DP195">
        <v>1</v>
      </c>
      <c r="DQ195">
        <v>1</v>
      </c>
      <c r="DU195">
        <v>1009</v>
      </c>
      <c r="DV195" t="s">
        <v>81</v>
      </c>
      <c r="DW195" t="s">
        <v>81</v>
      </c>
      <c r="DX195">
        <v>1000</v>
      </c>
      <c r="DZ195" t="s">
        <v>6</v>
      </c>
      <c r="EA195" t="s">
        <v>6</v>
      </c>
      <c r="EB195" t="s">
        <v>6</v>
      </c>
      <c r="EC195" t="s">
        <v>6</v>
      </c>
      <c r="EE195">
        <v>66696355</v>
      </c>
      <c r="EF195">
        <v>2</v>
      </c>
      <c r="EG195" t="s">
        <v>27</v>
      </c>
      <c r="EH195">
        <v>6</v>
      </c>
      <c r="EI195" t="s">
        <v>223</v>
      </c>
      <c r="EJ195">
        <v>1</v>
      </c>
      <c r="EK195">
        <v>6001</v>
      </c>
      <c r="EL195" t="s">
        <v>223</v>
      </c>
      <c r="EM195" t="s">
        <v>224</v>
      </c>
      <c r="EO195" t="s">
        <v>6</v>
      </c>
      <c r="EQ195">
        <v>0</v>
      </c>
      <c r="ER195">
        <v>146952.74</v>
      </c>
      <c r="ES195">
        <v>153977.07999999999</v>
      </c>
      <c r="ET195">
        <v>0</v>
      </c>
      <c r="EU195">
        <v>0</v>
      </c>
      <c r="EV195">
        <v>0</v>
      </c>
      <c r="EW195">
        <v>0</v>
      </c>
      <c r="EX195">
        <v>0</v>
      </c>
      <c r="EZ195">
        <v>5</v>
      </c>
      <c r="FC195">
        <v>0</v>
      </c>
      <c r="FD195">
        <v>18</v>
      </c>
      <c r="FF195">
        <v>146952.74</v>
      </c>
      <c r="FQ195">
        <v>0</v>
      </c>
      <c r="FR195">
        <v>0</v>
      </c>
      <c r="FS195">
        <v>0</v>
      </c>
      <c r="FX195">
        <v>102</v>
      </c>
      <c r="FY195">
        <v>58</v>
      </c>
      <c r="GA195" t="s">
        <v>204</v>
      </c>
      <c r="GD195">
        <v>1</v>
      </c>
      <c r="GF195">
        <v>645224543</v>
      </c>
      <c r="GG195">
        <v>2</v>
      </c>
      <c r="GH195">
        <v>3</v>
      </c>
      <c r="GI195">
        <v>4</v>
      </c>
      <c r="GJ195">
        <v>0</v>
      </c>
      <c r="GK195">
        <v>0</v>
      </c>
      <c r="GL195">
        <f t="shared" si="224"/>
        <v>0</v>
      </c>
      <c r="GM195">
        <f t="shared" si="225"/>
        <v>11610</v>
      </c>
      <c r="GN195">
        <f t="shared" si="226"/>
        <v>11610</v>
      </c>
      <c r="GO195">
        <f t="shared" si="227"/>
        <v>0</v>
      </c>
      <c r="GP195">
        <f t="shared" si="228"/>
        <v>0</v>
      </c>
      <c r="GR195">
        <v>1</v>
      </c>
      <c r="GS195">
        <v>1</v>
      </c>
      <c r="GT195">
        <v>0</v>
      </c>
      <c r="GU195" t="s">
        <v>6</v>
      </c>
      <c r="GV195">
        <f>ROUND((GT195),2)</f>
        <v>0</v>
      </c>
      <c r="GW195">
        <v>1</v>
      </c>
      <c r="GX195">
        <f t="shared" si="229"/>
        <v>0</v>
      </c>
      <c r="HA195">
        <v>0</v>
      </c>
      <c r="HB195">
        <v>0</v>
      </c>
      <c r="HC195">
        <f t="shared" si="230"/>
        <v>0</v>
      </c>
      <c r="HE195" t="s">
        <v>78</v>
      </c>
      <c r="HF195" t="s">
        <v>96</v>
      </c>
      <c r="HG195">
        <f>ROUND(AC195*I195,0)</f>
        <v>11610</v>
      </c>
      <c r="HM195" t="s">
        <v>6</v>
      </c>
      <c r="HN195" t="s">
        <v>225</v>
      </c>
      <c r="HO195" t="s">
        <v>226</v>
      </c>
      <c r="HP195" t="s">
        <v>223</v>
      </c>
      <c r="HQ195" t="s">
        <v>223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ROW(SmtRes!A327)</f>
        <v>327</v>
      </c>
      <c r="D196">
        <f>ROW(EtalonRes!A320)</f>
        <v>320</v>
      </c>
      <c r="E196" t="s">
        <v>447</v>
      </c>
      <c r="F196" t="s">
        <v>160</v>
      </c>
      <c r="G196" t="s">
        <v>161</v>
      </c>
      <c r="H196" t="s">
        <v>120</v>
      </c>
      <c r="I196">
        <v>0.02</v>
      </c>
      <c r="J196">
        <v>0</v>
      </c>
      <c r="K196">
        <v>0.02</v>
      </c>
      <c r="O196">
        <f t="shared" si="205"/>
        <v>94</v>
      </c>
      <c r="P196">
        <f t="shared" si="206"/>
        <v>55</v>
      </c>
      <c r="Q196">
        <f t="shared" si="207"/>
        <v>4</v>
      </c>
      <c r="R196">
        <f t="shared" si="208"/>
        <v>0</v>
      </c>
      <c r="S196">
        <f t="shared" si="209"/>
        <v>35</v>
      </c>
      <c r="T196">
        <f t="shared" si="210"/>
        <v>0</v>
      </c>
      <c r="U196">
        <f t="shared" si="211"/>
        <v>8.5199999999999998E-2</v>
      </c>
      <c r="V196">
        <f t="shared" si="212"/>
        <v>8.0000000000000004E-4</v>
      </c>
      <c r="W196">
        <f t="shared" si="213"/>
        <v>0</v>
      </c>
      <c r="X196">
        <f t="shared" si="214"/>
        <v>33</v>
      </c>
      <c r="Y196">
        <f t="shared" si="214"/>
        <v>18</v>
      </c>
      <c r="AA196">
        <v>92803723</v>
      </c>
      <c r="AB196">
        <f t="shared" si="215"/>
        <v>326.98</v>
      </c>
      <c r="AC196">
        <f>ROUND(((ES196*ROUND(2,7))),2)</f>
        <v>276.32</v>
      </c>
      <c r="AD196">
        <f>ROUND(((((ET196*ROUND(2,7)))-((EU196*ROUND(2,7))))+AE196),2)</f>
        <v>12.02</v>
      </c>
      <c r="AE196">
        <f>ROUND(((EU196*ROUND(2,7))),2)</f>
        <v>0.44</v>
      </c>
      <c r="AF196">
        <f>ROUND(((EV196*ROUND(2,7))),2)</f>
        <v>38.64</v>
      </c>
      <c r="AG196">
        <f t="shared" si="216"/>
        <v>0</v>
      </c>
      <c r="AH196">
        <f>((EW196*ROUND(2,7)))</f>
        <v>4.26</v>
      </c>
      <c r="AI196">
        <f>((EX196*ROUND(2,7)))</f>
        <v>0.04</v>
      </c>
      <c r="AJ196">
        <f t="shared" si="217"/>
        <v>0</v>
      </c>
      <c r="AK196">
        <v>163.49</v>
      </c>
      <c r="AL196">
        <v>138.16</v>
      </c>
      <c r="AM196">
        <v>6.01</v>
      </c>
      <c r="AN196">
        <v>0.22</v>
      </c>
      <c r="AO196">
        <v>19.32</v>
      </c>
      <c r="AP196">
        <v>0</v>
      </c>
      <c r="AQ196">
        <v>2.13</v>
      </c>
      <c r="AR196">
        <v>0.02</v>
      </c>
      <c r="AS196">
        <v>0</v>
      </c>
      <c r="AT196">
        <v>94</v>
      </c>
      <c r="AU196">
        <v>51</v>
      </c>
      <c r="AV196">
        <v>1</v>
      </c>
      <c r="AW196">
        <v>1</v>
      </c>
      <c r="AZ196">
        <v>1</v>
      </c>
      <c r="BA196">
        <v>44.85</v>
      </c>
      <c r="BB196">
        <v>15.72</v>
      </c>
      <c r="BC196">
        <v>9.92</v>
      </c>
      <c r="BD196" t="s">
        <v>6</v>
      </c>
      <c r="BE196" t="s">
        <v>6</v>
      </c>
      <c r="BF196" t="s">
        <v>6</v>
      </c>
      <c r="BG196" t="s">
        <v>6</v>
      </c>
      <c r="BH196">
        <v>0</v>
      </c>
      <c r="BI196">
        <v>1</v>
      </c>
      <c r="BJ196" t="s">
        <v>162</v>
      </c>
      <c r="BM196">
        <v>13001</v>
      </c>
      <c r="BN196">
        <v>0</v>
      </c>
      <c r="BO196" t="s">
        <v>6</v>
      </c>
      <c r="BP196">
        <v>0</v>
      </c>
      <c r="BQ196">
        <v>2</v>
      </c>
      <c r="BR196">
        <v>0</v>
      </c>
      <c r="BS196">
        <v>44.85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6</v>
      </c>
      <c r="BZ196">
        <v>94</v>
      </c>
      <c r="CA196">
        <v>51</v>
      </c>
      <c r="CB196" t="s">
        <v>6</v>
      </c>
      <c r="CE196">
        <v>0</v>
      </c>
      <c r="CF196">
        <v>0</v>
      </c>
      <c r="CG196">
        <v>0</v>
      </c>
      <c r="CM196">
        <v>0</v>
      </c>
      <c r="CN196" t="s">
        <v>6</v>
      </c>
      <c r="CO196">
        <v>0</v>
      </c>
      <c r="CP196">
        <f t="shared" si="218"/>
        <v>94</v>
      </c>
      <c r="CQ196">
        <f>AC196*BC196</f>
        <v>2741.0944</v>
      </c>
      <c r="CR196">
        <f>AD196*BB196</f>
        <v>188.95439999999999</v>
      </c>
      <c r="CS196">
        <f t="shared" si="219"/>
        <v>19.734000000000002</v>
      </c>
      <c r="CT196">
        <f t="shared" si="220"/>
        <v>1733.0040000000001</v>
      </c>
      <c r="CU196">
        <f t="shared" si="221"/>
        <v>0</v>
      </c>
      <c r="CV196">
        <f t="shared" si="221"/>
        <v>4.26</v>
      </c>
      <c r="CW196">
        <f t="shared" si="221"/>
        <v>0.04</v>
      </c>
      <c r="CX196">
        <f t="shared" si="221"/>
        <v>0</v>
      </c>
      <c r="CY196">
        <f t="shared" si="222"/>
        <v>32.9</v>
      </c>
      <c r="CZ196">
        <f t="shared" si="223"/>
        <v>17.850000000000001</v>
      </c>
      <c r="DC196" t="s">
        <v>6</v>
      </c>
      <c r="DD196" t="s">
        <v>163</v>
      </c>
      <c r="DE196" t="s">
        <v>163</v>
      </c>
      <c r="DF196" t="s">
        <v>163</v>
      </c>
      <c r="DG196" t="s">
        <v>163</v>
      </c>
      <c r="DH196" t="s">
        <v>6</v>
      </c>
      <c r="DI196" t="s">
        <v>163</v>
      </c>
      <c r="DJ196" t="s">
        <v>163</v>
      </c>
      <c r="DK196" t="s">
        <v>6</v>
      </c>
      <c r="DL196" t="s">
        <v>6</v>
      </c>
      <c r="DM196" t="s">
        <v>6</v>
      </c>
      <c r="DN196">
        <v>0</v>
      </c>
      <c r="DO196">
        <v>0</v>
      </c>
      <c r="DP196">
        <v>1</v>
      </c>
      <c r="DQ196">
        <v>1</v>
      </c>
      <c r="DU196">
        <v>1005</v>
      </c>
      <c r="DV196" t="s">
        <v>120</v>
      </c>
      <c r="DW196" t="s">
        <v>120</v>
      </c>
      <c r="DX196">
        <v>100</v>
      </c>
      <c r="DZ196" t="s">
        <v>6</v>
      </c>
      <c r="EA196" t="s">
        <v>6</v>
      </c>
      <c r="EB196" t="s">
        <v>6</v>
      </c>
      <c r="EC196" t="s">
        <v>6</v>
      </c>
      <c r="EE196">
        <v>66696409</v>
      </c>
      <c r="EF196">
        <v>2</v>
      </c>
      <c r="EG196" t="s">
        <v>27</v>
      </c>
      <c r="EH196">
        <v>13</v>
      </c>
      <c r="EI196" t="s">
        <v>164</v>
      </c>
      <c r="EJ196">
        <v>1</v>
      </c>
      <c r="EK196">
        <v>13001</v>
      </c>
      <c r="EL196" t="s">
        <v>165</v>
      </c>
      <c r="EM196" t="s">
        <v>166</v>
      </c>
      <c r="EO196" t="s">
        <v>6</v>
      </c>
      <c r="EQ196">
        <v>131072</v>
      </c>
      <c r="ER196">
        <v>163.49</v>
      </c>
      <c r="ES196">
        <v>138.16</v>
      </c>
      <c r="ET196">
        <v>6.01</v>
      </c>
      <c r="EU196">
        <v>0.22</v>
      </c>
      <c r="EV196">
        <v>19.32</v>
      </c>
      <c r="EW196">
        <v>2.13</v>
      </c>
      <c r="EX196">
        <v>0.02</v>
      </c>
      <c r="EY196">
        <v>0</v>
      </c>
      <c r="FQ196">
        <v>0</v>
      </c>
      <c r="FR196">
        <v>0</v>
      </c>
      <c r="FS196">
        <v>0</v>
      </c>
      <c r="FX196">
        <v>94</v>
      </c>
      <c r="FY196">
        <v>51</v>
      </c>
      <c r="GA196" t="s">
        <v>6</v>
      </c>
      <c r="GD196">
        <v>1</v>
      </c>
      <c r="GF196">
        <v>-1083810809</v>
      </c>
      <c r="GG196">
        <v>2</v>
      </c>
      <c r="GH196">
        <v>1</v>
      </c>
      <c r="GI196">
        <v>4</v>
      </c>
      <c r="GJ196">
        <v>0</v>
      </c>
      <c r="GK196">
        <v>0</v>
      </c>
      <c r="GL196">
        <f t="shared" si="224"/>
        <v>0</v>
      </c>
      <c r="GM196">
        <f t="shared" si="225"/>
        <v>145</v>
      </c>
      <c r="GN196">
        <f t="shared" si="226"/>
        <v>145</v>
      </c>
      <c r="GO196">
        <f t="shared" si="227"/>
        <v>0</v>
      </c>
      <c r="GP196">
        <f t="shared" si="228"/>
        <v>0</v>
      </c>
      <c r="GR196">
        <v>0</v>
      </c>
      <c r="GS196">
        <v>3</v>
      </c>
      <c r="GT196">
        <v>0</v>
      </c>
      <c r="GU196" t="s">
        <v>163</v>
      </c>
      <c r="GV196">
        <f>ROUND(((GT196*ROUND(2,7))),2)</f>
        <v>0</v>
      </c>
      <c r="GW196">
        <v>1</v>
      </c>
      <c r="GX196">
        <f t="shared" si="229"/>
        <v>0</v>
      </c>
      <c r="HA196">
        <v>0</v>
      </c>
      <c r="HB196">
        <v>0</v>
      </c>
      <c r="HC196">
        <f t="shared" si="230"/>
        <v>0</v>
      </c>
      <c r="HE196" t="s">
        <v>6</v>
      </c>
      <c r="HF196" t="s">
        <v>6</v>
      </c>
      <c r="HM196" t="s">
        <v>6</v>
      </c>
      <c r="HN196" t="s">
        <v>167</v>
      </c>
      <c r="HO196" t="s">
        <v>168</v>
      </c>
      <c r="HP196" t="s">
        <v>164</v>
      </c>
      <c r="HQ196" t="s">
        <v>164</v>
      </c>
      <c r="HS196">
        <v>0</v>
      </c>
      <c r="IK196">
        <v>0</v>
      </c>
    </row>
    <row r="198" spans="1:245" x14ac:dyDescent="0.2">
      <c r="A198" s="2">
        <v>51</v>
      </c>
      <c r="B198" s="2">
        <f>B171</f>
        <v>1</v>
      </c>
      <c r="C198" s="2">
        <f>A171</f>
        <v>4</v>
      </c>
      <c r="D198" s="2">
        <f>ROW(A171)</f>
        <v>171</v>
      </c>
      <c r="E198" s="2"/>
      <c r="F198" s="2" t="str">
        <f>IF(F171&lt;&gt;"",F171,"")</f>
        <v>Лифтовые шахты</v>
      </c>
      <c r="G198" s="2" t="str">
        <f>IF(G171&lt;&gt;"",G171,"")</f>
        <v>Монолитные плиты лифтовых шахт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231">ROUND(AB198,0)</f>
        <v>253700</v>
      </c>
      <c r="P198" s="2">
        <f t="shared" si="231"/>
        <v>208056</v>
      </c>
      <c r="Q198" s="2">
        <f t="shared" si="231"/>
        <v>9690</v>
      </c>
      <c r="R198" s="2">
        <f t="shared" si="231"/>
        <v>3436</v>
      </c>
      <c r="S198" s="2">
        <f t="shared" si="231"/>
        <v>35954</v>
      </c>
      <c r="T198" s="2">
        <f t="shared" si="231"/>
        <v>0</v>
      </c>
      <c r="U198" s="2">
        <f>AH198</f>
        <v>91.335199999999986</v>
      </c>
      <c r="V198" s="2">
        <f>AI198</f>
        <v>6.6695079999999995</v>
      </c>
      <c r="W198" s="2">
        <f>ROUND(AJ198,0)</f>
        <v>0</v>
      </c>
      <c r="X198" s="2">
        <f>ROUND(AK198,0)</f>
        <v>41765</v>
      </c>
      <c r="Y198" s="2">
        <f>ROUND(AL198,0)</f>
        <v>24064</v>
      </c>
      <c r="Z198" s="2"/>
      <c r="AA198" s="2"/>
      <c r="AB198" s="2">
        <f>ROUND(SUMIF(AA175:AA196,"=92803723",O175:O196),0)</f>
        <v>253700</v>
      </c>
      <c r="AC198" s="2">
        <f>ROUND(SUMIF(AA175:AA196,"=92803723",P175:P196),0)</f>
        <v>208056</v>
      </c>
      <c r="AD198" s="2">
        <f>ROUND(SUMIF(AA175:AA196,"=92803723",Q175:Q196),0)</f>
        <v>9690</v>
      </c>
      <c r="AE198" s="2">
        <f>ROUND(SUMIF(AA175:AA196,"=92803723",R175:R196),0)</f>
        <v>3436</v>
      </c>
      <c r="AF198" s="2">
        <f>ROUND(SUMIF(AA175:AA196,"=92803723",S175:S196),0)</f>
        <v>35954</v>
      </c>
      <c r="AG198" s="2">
        <f>ROUND(SUMIF(AA175:AA196,"=92803723",T175:T196),0)</f>
        <v>0</v>
      </c>
      <c r="AH198" s="2">
        <f>SUMIF(AA175:AA196,"=92803723",U175:U196)</f>
        <v>91.335199999999986</v>
      </c>
      <c r="AI198" s="2">
        <f>SUMIF(AA175:AA196,"=92803723",V175:V196)</f>
        <v>6.6695079999999995</v>
      </c>
      <c r="AJ198" s="2">
        <f>ROUND(SUMIF(AA175:AA196,"=92803723",W175:W196),0)</f>
        <v>0</v>
      </c>
      <c r="AK198" s="2">
        <f>ROUND(SUMIF(AA175:AA196,"=92803723",X175:X196),0)</f>
        <v>41765</v>
      </c>
      <c r="AL198" s="2">
        <f>ROUND(SUMIF(AA175:AA196,"=92803723",Y175:Y196),0)</f>
        <v>24064</v>
      </c>
      <c r="AM198" s="2"/>
      <c r="AN198" s="2"/>
      <c r="AO198" s="2">
        <f t="shared" ref="AO198:BD198" si="232">ROUND(BX198,0)</f>
        <v>0</v>
      </c>
      <c r="AP198" s="2">
        <f t="shared" si="232"/>
        <v>0</v>
      </c>
      <c r="AQ198" s="2">
        <f t="shared" si="232"/>
        <v>0</v>
      </c>
      <c r="AR198" s="2">
        <f t="shared" si="232"/>
        <v>319529</v>
      </c>
      <c r="AS198" s="2">
        <f t="shared" si="232"/>
        <v>319529</v>
      </c>
      <c r="AT198" s="2">
        <f t="shared" si="232"/>
        <v>0</v>
      </c>
      <c r="AU198" s="2">
        <f t="shared" si="232"/>
        <v>0</v>
      </c>
      <c r="AV198" s="2">
        <f t="shared" si="232"/>
        <v>208056</v>
      </c>
      <c r="AW198" s="2">
        <f t="shared" si="232"/>
        <v>208056</v>
      </c>
      <c r="AX198" s="2">
        <f t="shared" si="232"/>
        <v>0</v>
      </c>
      <c r="AY198" s="2">
        <f t="shared" si="232"/>
        <v>208056</v>
      </c>
      <c r="AZ198" s="2">
        <f t="shared" si="232"/>
        <v>0</v>
      </c>
      <c r="BA198" s="2">
        <f t="shared" si="232"/>
        <v>0</v>
      </c>
      <c r="BB198" s="2">
        <f t="shared" si="232"/>
        <v>0</v>
      </c>
      <c r="BC198" s="2">
        <f t="shared" si="232"/>
        <v>0</v>
      </c>
      <c r="BD198" s="2">
        <f t="shared" si="232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ROUND(SUMIF(AA175:AA196,"=92803723",FQ175:FQ196),0)</f>
        <v>0</v>
      </c>
      <c r="BY198" s="2">
        <f>ROUND(SUMIF(AA175:AA196,"=92803723",FR175:FR196),0)</f>
        <v>0</v>
      </c>
      <c r="BZ198" s="2">
        <f>ROUND(SUMIF(AA175:AA196,"=92803723",GL175:GL196),0)</f>
        <v>0</v>
      </c>
      <c r="CA198" s="2">
        <f>ROUND(SUMIF(AA175:AA196,"=92803723",GM175:GM196),0)</f>
        <v>319529</v>
      </c>
      <c r="CB198" s="2">
        <f>ROUND(SUMIF(AA175:AA196,"=92803723",GN175:GN196),0)</f>
        <v>319529</v>
      </c>
      <c r="CC198" s="2">
        <f>ROUND(SUMIF(AA175:AA196,"=92803723",GO175:GO196),0)</f>
        <v>0</v>
      </c>
      <c r="CD198" s="2">
        <f>ROUND(SUMIF(AA175:AA196,"=92803723",GP175:GP196),0)</f>
        <v>0</v>
      </c>
      <c r="CE198" s="2">
        <f>AC198-BX198</f>
        <v>208056</v>
      </c>
      <c r="CF198" s="2">
        <f>AC198-BY198</f>
        <v>208056</v>
      </c>
      <c r="CG198" s="2">
        <f>BX198-BZ198</f>
        <v>0</v>
      </c>
      <c r="CH198" s="2">
        <f>AC198-BX198-BY198+BZ198</f>
        <v>208056</v>
      </c>
      <c r="CI198" s="2">
        <f>BY198-BZ198</f>
        <v>0</v>
      </c>
      <c r="CJ198" s="2">
        <f>ROUND(SUMIF(AA175:AA196,"=92803723",GX175:GX196),0)</f>
        <v>0</v>
      </c>
      <c r="CK198" s="2">
        <f>ROUND(SUMIF(AA175:AA196,"=92803723",GY175:GY196),0)</f>
        <v>0</v>
      </c>
      <c r="CL198" s="2">
        <f>ROUND(SUMIF(AA175:AA196,"=92803723",GZ175:GZ196),0)</f>
        <v>0</v>
      </c>
      <c r="CM198" s="2">
        <f>ROUND(SUMIF(AA175:AA196,"=92803723",HD175:HD196),0)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253700</v>
      </c>
      <c r="G200" s="4" t="s">
        <v>326</v>
      </c>
      <c r="H200" s="4" t="s">
        <v>327</v>
      </c>
      <c r="I200" s="4"/>
      <c r="J200" s="4"/>
      <c r="K200" s="4">
        <v>201</v>
      </c>
      <c r="L200" s="4">
        <v>1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253700</v>
      </c>
      <c r="X200" s="4">
        <v>1</v>
      </c>
      <c r="Y200" s="4">
        <v>253700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208056</v>
      </c>
      <c r="G201" s="4" t="s">
        <v>328</v>
      </c>
      <c r="H201" s="4" t="s">
        <v>329</v>
      </c>
      <c r="I201" s="4"/>
      <c r="J201" s="4"/>
      <c r="K201" s="4">
        <v>202</v>
      </c>
      <c r="L201" s="4">
        <v>2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208056</v>
      </c>
      <c r="X201" s="4">
        <v>1</v>
      </c>
      <c r="Y201" s="4">
        <v>208056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330</v>
      </c>
      <c r="H202" s="4" t="s">
        <v>331</v>
      </c>
      <c r="I202" s="4"/>
      <c r="J202" s="4"/>
      <c r="K202" s="4">
        <v>222</v>
      </c>
      <c r="L202" s="4">
        <v>3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208056</v>
      </c>
      <c r="G203" s="4" t="s">
        <v>332</v>
      </c>
      <c r="H203" s="4" t="s">
        <v>333</v>
      </c>
      <c r="I203" s="4"/>
      <c r="J203" s="4"/>
      <c r="K203" s="4">
        <v>225</v>
      </c>
      <c r="L203" s="4">
        <v>4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208056</v>
      </c>
      <c r="X203" s="4">
        <v>1</v>
      </c>
      <c r="Y203" s="4">
        <v>208056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208056</v>
      </c>
      <c r="G204" s="4" t="s">
        <v>334</v>
      </c>
      <c r="H204" s="4" t="s">
        <v>335</v>
      </c>
      <c r="I204" s="4"/>
      <c r="J204" s="4"/>
      <c r="K204" s="4">
        <v>226</v>
      </c>
      <c r="L204" s="4">
        <v>5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208056</v>
      </c>
      <c r="X204" s="4">
        <v>1</v>
      </c>
      <c r="Y204" s="4">
        <v>208056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336</v>
      </c>
      <c r="H205" s="4" t="s">
        <v>337</v>
      </c>
      <c r="I205" s="4"/>
      <c r="J205" s="4"/>
      <c r="K205" s="4">
        <v>227</v>
      </c>
      <c r="L205" s="4">
        <v>6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208056</v>
      </c>
      <c r="G206" s="4" t="s">
        <v>338</v>
      </c>
      <c r="H206" s="4" t="s">
        <v>339</v>
      </c>
      <c r="I206" s="4"/>
      <c r="J206" s="4"/>
      <c r="K206" s="4">
        <v>228</v>
      </c>
      <c r="L206" s="4">
        <v>7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208056</v>
      </c>
      <c r="X206" s="4">
        <v>1</v>
      </c>
      <c r="Y206" s="4">
        <v>208056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340</v>
      </c>
      <c r="H207" s="4" t="s">
        <v>341</v>
      </c>
      <c r="I207" s="4"/>
      <c r="J207" s="4"/>
      <c r="K207" s="4">
        <v>216</v>
      </c>
      <c r="L207" s="4">
        <v>8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342</v>
      </c>
      <c r="H208" s="4" t="s">
        <v>343</v>
      </c>
      <c r="I208" s="4"/>
      <c r="J208" s="4"/>
      <c r="K208" s="4">
        <v>223</v>
      </c>
      <c r="L208" s="4">
        <v>9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344</v>
      </c>
      <c r="H209" s="4" t="s">
        <v>345</v>
      </c>
      <c r="I209" s="4"/>
      <c r="J209" s="4"/>
      <c r="K209" s="4">
        <v>229</v>
      </c>
      <c r="L209" s="4">
        <v>10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9690</v>
      </c>
      <c r="G210" s="4" t="s">
        <v>346</v>
      </c>
      <c r="H210" s="4" t="s">
        <v>347</v>
      </c>
      <c r="I210" s="4"/>
      <c r="J210" s="4"/>
      <c r="K210" s="4">
        <v>203</v>
      </c>
      <c r="L210" s="4">
        <v>11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9690</v>
      </c>
      <c r="X210" s="4">
        <v>1</v>
      </c>
      <c r="Y210" s="4">
        <v>9690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348</v>
      </c>
      <c r="H211" s="4" t="s">
        <v>349</v>
      </c>
      <c r="I211" s="4"/>
      <c r="J211" s="4"/>
      <c r="K211" s="4">
        <v>231</v>
      </c>
      <c r="L211" s="4">
        <v>12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3436</v>
      </c>
      <c r="G212" s="4" t="s">
        <v>350</v>
      </c>
      <c r="H212" s="4" t="s">
        <v>351</v>
      </c>
      <c r="I212" s="4"/>
      <c r="J212" s="4"/>
      <c r="K212" s="4">
        <v>204</v>
      </c>
      <c r="L212" s="4">
        <v>13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3436</v>
      </c>
      <c r="X212" s="4">
        <v>1</v>
      </c>
      <c r="Y212" s="4">
        <v>3436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35954</v>
      </c>
      <c r="G213" s="4" t="s">
        <v>352</v>
      </c>
      <c r="H213" s="4" t="s">
        <v>353</v>
      </c>
      <c r="I213" s="4"/>
      <c r="J213" s="4"/>
      <c r="K213" s="4">
        <v>205</v>
      </c>
      <c r="L213" s="4">
        <v>14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35954</v>
      </c>
      <c r="X213" s="4">
        <v>1</v>
      </c>
      <c r="Y213" s="4">
        <v>35954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354</v>
      </c>
      <c r="H214" s="4" t="s">
        <v>355</v>
      </c>
      <c r="I214" s="4"/>
      <c r="J214" s="4"/>
      <c r="K214" s="4">
        <v>232</v>
      </c>
      <c r="L214" s="4">
        <v>15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319529</v>
      </c>
      <c r="G215" s="4" t="s">
        <v>356</v>
      </c>
      <c r="H215" s="4" t="s">
        <v>357</v>
      </c>
      <c r="I215" s="4"/>
      <c r="J215" s="4"/>
      <c r="K215" s="4">
        <v>214</v>
      </c>
      <c r="L215" s="4">
        <v>16</v>
      </c>
      <c r="M215" s="4">
        <v>3</v>
      </c>
      <c r="N215" s="4" t="s">
        <v>6</v>
      </c>
      <c r="O215" s="4">
        <v>0</v>
      </c>
      <c r="P215" s="4"/>
      <c r="Q215" s="4"/>
      <c r="R215" s="4"/>
      <c r="S215" s="4"/>
      <c r="T215" s="4"/>
      <c r="U215" s="4"/>
      <c r="V215" s="4"/>
      <c r="W215" s="4">
        <v>319529</v>
      </c>
      <c r="X215" s="4">
        <v>1</v>
      </c>
      <c r="Y215" s="4">
        <v>319529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0</v>
      </c>
      <c r="G216" s="4" t="s">
        <v>358</v>
      </c>
      <c r="H216" s="4" t="s">
        <v>359</v>
      </c>
      <c r="I216" s="4"/>
      <c r="J216" s="4"/>
      <c r="K216" s="4">
        <v>215</v>
      </c>
      <c r="L216" s="4">
        <v>17</v>
      </c>
      <c r="M216" s="4">
        <v>3</v>
      </c>
      <c r="N216" s="4" t="s">
        <v>6</v>
      </c>
      <c r="O216" s="4">
        <v>0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360</v>
      </c>
      <c r="H217" s="4" t="s">
        <v>361</v>
      </c>
      <c r="I217" s="4"/>
      <c r="J217" s="4"/>
      <c r="K217" s="4">
        <v>217</v>
      </c>
      <c r="L217" s="4">
        <v>18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362</v>
      </c>
      <c r="H218" s="4" t="s">
        <v>363</v>
      </c>
      <c r="I218" s="4"/>
      <c r="J218" s="4"/>
      <c r="K218" s="4">
        <v>230</v>
      </c>
      <c r="L218" s="4">
        <v>19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364</v>
      </c>
      <c r="H219" s="4" t="s">
        <v>365</v>
      </c>
      <c r="I219" s="4"/>
      <c r="J219" s="4"/>
      <c r="K219" s="4">
        <v>206</v>
      </c>
      <c r="L219" s="4">
        <v>20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91.3352</v>
      </c>
      <c r="G220" s="4" t="s">
        <v>366</v>
      </c>
      <c r="H220" s="4" t="s">
        <v>367</v>
      </c>
      <c r="I220" s="4"/>
      <c r="J220" s="4"/>
      <c r="K220" s="4">
        <v>207</v>
      </c>
      <c r="L220" s="4">
        <v>21</v>
      </c>
      <c r="M220" s="4">
        <v>3</v>
      </c>
      <c r="N220" s="4" t="s">
        <v>6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91.3352</v>
      </c>
      <c r="X220" s="4">
        <v>1</v>
      </c>
      <c r="Y220" s="4">
        <v>91.3352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6.6695080000000004</v>
      </c>
      <c r="G221" s="4" t="s">
        <v>368</v>
      </c>
      <c r="H221" s="4" t="s">
        <v>369</v>
      </c>
      <c r="I221" s="4"/>
      <c r="J221" s="4"/>
      <c r="K221" s="4">
        <v>208</v>
      </c>
      <c r="L221" s="4">
        <v>22</v>
      </c>
      <c r="M221" s="4">
        <v>3</v>
      </c>
      <c r="N221" s="4" t="s">
        <v>6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6.6695080000000004</v>
      </c>
      <c r="X221" s="4">
        <v>1</v>
      </c>
      <c r="Y221" s="4">
        <v>6.6695080000000004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370</v>
      </c>
      <c r="H222" s="4" t="s">
        <v>371</v>
      </c>
      <c r="I222" s="4"/>
      <c r="J222" s="4"/>
      <c r="K222" s="4">
        <v>209</v>
      </c>
      <c r="L222" s="4">
        <v>23</v>
      </c>
      <c r="M222" s="4">
        <v>3</v>
      </c>
      <c r="N222" s="4" t="s">
        <v>6</v>
      </c>
      <c r="O222" s="4">
        <v>0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372</v>
      </c>
      <c r="H223" s="4" t="s">
        <v>373</v>
      </c>
      <c r="I223" s="4"/>
      <c r="J223" s="4"/>
      <c r="K223" s="4">
        <v>233</v>
      </c>
      <c r="L223" s="4">
        <v>24</v>
      </c>
      <c r="M223" s="4">
        <v>3</v>
      </c>
      <c r="N223" s="4" t="s">
        <v>6</v>
      </c>
      <c r="O223" s="4">
        <v>0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41765</v>
      </c>
      <c r="G224" s="4" t="s">
        <v>374</v>
      </c>
      <c r="H224" s="4" t="s">
        <v>375</v>
      </c>
      <c r="I224" s="4"/>
      <c r="J224" s="4"/>
      <c r="K224" s="4">
        <v>210</v>
      </c>
      <c r="L224" s="4">
        <v>25</v>
      </c>
      <c r="M224" s="4">
        <v>3</v>
      </c>
      <c r="N224" s="4" t="s">
        <v>6</v>
      </c>
      <c r="O224" s="4">
        <v>0</v>
      </c>
      <c r="P224" s="4"/>
      <c r="Q224" s="4"/>
      <c r="R224" s="4"/>
      <c r="S224" s="4"/>
      <c r="T224" s="4"/>
      <c r="U224" s="4"/>
      <c r="V224" s="4"/>
      <c r="W224" s="4">
        <v>41765</v>
      </c>
      <c r="X224" s="4">
        <v>1</v>
      </c>
      <c r="Y224" s="4">
        <v>41765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24064</v>
      </c>
      <c r="G225" s="4" t="s">
        <v>376</v>
      </c>
      <c r="H225" s="4" t="s">
        <v>377</v>
      </c>
      <c r="I225" s="4"/>
      <c r="J225" s="4"/>
      <c r="K225" s="4">
        <v>211</v>
      </c>
      <c r="L225" s="4">
        <v>26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24064</v>
      </c>
      <c r="X225" s="4">
        <v>1</v>
      </c>
      <c r="Y225" s="4">
        <v>24064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319529</v>
      </c>
      <c r="G226" s="4" t="s">
        <v>378</v>
      </c>
      <c r="H226" s="4" t="s">
        <v>379</v>
      </c>
      <c r="I226" s="4"/>
      <c r="J226" s="4"/>
      <c r="K226" s="4">
        <v>224</v>
      </c>
      <c r="L226" s="4">
        <v>27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319529</v>
      </c>
      <c r="X226" s="4">
        <v>1</v>
      </c>
      <c r="Y226" s="4">
        <v>319529</v>
      </c>
      <c r="Z226" s="4"/>
      <c r="AA226" s="4"/>
      <c r="AB226" s="4"/>
    </row>
    <row r="228" spans="1:206" x14ac:dyDescent="0.2">
      <c r="A228" s="2">
        <v>51</v>
      </c>
      <c r="B228" s="2">
        <f>B20</f>
        <v>1</v>
      </c>
      <c r="C228" s="2">
        <f>A20</f>
        <v>3</v>
      </c>
      <c r="D228" s="2">
        <f>ROW(A20)</f>
        <v>20</v>
      </c>
      <c r="E228" s="2"/>
      <c r="F228" s="2" t="str">
        <f>IF(F20&lt;&gt;"",F20,"")</f>
        <v>5.3.1.2.1</v>
      </c>
      <c r="G228" s="2" t="str">
        <f>IF(G20&lt;&gt;"",G20,"")</f>
        <v>Монтаж конструкций здания выше 0,000. Конструкции железобетонные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233">ROUND(O103+O141+O198+AB228,0)</f>
        <v>5535165</v>
      </c>
      <c r="P228" s="2">
        <f t="shared" si="233"/>
        <v>4806877</v>
      </c>
      <c r="Q228" s="2">
        <f t="shared" si="233"/>
        <v>226080</v>
      </c>
      <c r="R228" s="2">
        <f t="shared" si="233"/>
        <v>93802</v>
      </c>
      <c r="S228" s="2">
        <f t="shared" si="233"/>
        <v>502208</v>
      </c>
      <c r="T228" s="2">
        <f t="shared" si="233"/>
        <v>0</v>
      </c>
      <c r="U228" s="2">
        <f>U103+U141+U198+AH228</f>
        <v>1229.41788</v>
      </c>
      <c r="V228" s="2">
        <f>V103+V141+V198+AI228</f>
        <v>156.84243760000004</v>
      </c>
      <c r="W228" s="2">
        <f>ROUND(W103+W141+W198+AJ228,0)</f>
        <v>0</v>
      </c>
      <c r="X228" s="2">
        <f>ROUND(X103+X141+X198+AK228,0)</f>
        <v>647333</v>
      </c>
      <c r="Y228" s="2">
        <f>ROUND(Y103+Y141+Y198+AL228,0)</f>
        <v>413538</v>
      </c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>
        <f t="shared" ref="AO228:BD228" si="234">ROUND(AO103+AO141+AO198+BX228,0)</f>
        <v>0</v>
      </c>
      <c r="AP228" s="2">
        <f t="shared" si="234"/>
        <v>0</v>
      </c>
      <c r="AQ228" s="2">
        <f t="shared" si="234"/>
        <v>0</v>
      </c>
      <c r="AR228" s="2">
        <f t="shared" si="234"/>
        <v>6596036</v>
      </c>
      <c r="AS228" s="2">
        <f t="shared" si="234"/>
        <v>6596036</v>
      </c>
      <c r="AT228" s="2">
        <f t="shared" si="234"/>
        <v>0</v>
      </c>
      <c r="AU228" s="2">
        <f t="shared" si="234"/>
        <v>0</v>
      </c>
      <c r="AV228" s="2">
        <f t="shared" si="234"/>
        <v>4806877</v>
      </c>
      <c r="AW228" s="2">
        <f t="shared" si="234"/>
        <v>4806877</v>
      </c>
      <c r="AX228" s="2">
        <f t="shared" si="234"/>
        <v>0</v>
      </c>
      <c r="AY228" s="2">
        <f t="shared" si="234"/>
        <v>4806877</v>
      </c>
      <c r="AZ228" s="2">
        <f t="shared" si="234"/>
        <v>0</v>
      </c>
      <c r="BA228" s="2">
        <f t="shared" si="234"/>
        <v>0</v>
      </c>
      <c r="BB228" s="2">
        <f t="shared" si="234"/>
        <v>0</v>
      </c>
      <c r="BC228" s="2">
        <f t="shared" si="234"/>
        <v>0</v>
      </c>
      <c r="BD228" s="2">
        <f t="shared" si="234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5535165</v>
      </c>
      <c r="G230" s="4" t="s">
        <v>326</v>
      </c>
      <c r="H230" s="4" t="s">
        <v>327</v>
      </c>
      <c r="I230" s="4"/>
      <c r="J230" s="4"/>
      <c r="K230" s="4">
        <v>201</v>
      </c>
      <c r="L230" s="4">
        <v>1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5535165</v>
      </c>
      <c r="X230" s="4">
        <v>1</v>
      </c>
      <c r="Y230" s="4">
        <v>5535165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4806877</v>
      </c>
      <c r="G231" s="4" t="s">
        <v>328</v>
      </c>
      <c r="H231" s="4" t="s">
        <v>329</v>
      </c>
      <c r="I231" s="4"/>
      <c r="J231" s="4"/>
      <c r="K231" s="4">
        <v>202</v>
      </c>
      <c r="L231" s="4">
        <v>2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4806877</v>
      </c>
      <c r="X231" s="4">
        <v>1</v>
      </c>
      <c r="Y231" s="4">
        <v>4806877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330</v>
      </c>
      <c r="H232" s="4" t="s">
        <v>331</v>
      </c>
      <c r="I232" s="4"/>
      <c r="J232" s="4"/>
      <c r="K232" s="4">
        <v>222</v>
      </c>
      <c r="L232" s="4">
        <v>3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4806877</v>
      </c>
      <c r="G233" s="4" t="s">
        <v>332</v>
      </c>
      <c r="H233" s="4" t="s">
        <v>333</v>
      </c>
      <c r="I233" s="4"/>
      <c r="J233" s="4"/>
      <c r="K233" s="4">
        <v>225</v>
      </c>
      <c r="L233" s="4">
        <v>4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4806877</v>
      </c>
      <c r="X233" s="4">
        <v>1</v>
      </c>
      <c r="Y233" s="4">
        <v>4806877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4806877</v>
      </c>
      <c r="G234" s="4" t="s">
        <v>334</v>
      </c>
      <c r="H234" s="4" t="s">
        <v>335</v>
      </c>
      <c r="I234" s="4"/>
      <c r="J234" s="4"/>
      <c r="K234" s="4">
        <v>226</v>
      </c>
      <c r="L234" s="4">
        <v>5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4806877</v>
      </c>
      <c r="X234" s="4">
        <v>1</v>
      </c>
      <c r="Y234" s="4">
        <v>4806877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336</v>
      </c>
      <c r="H235" s="4" t="s">
        <v>337</v>
      </c>
      <c r="I235" s="4"/>
      <c r="J235" s="4"/>
      <c r="K235" s="4">
        <v>227</v>
      </c>
      <c r="L235" s="4">
        <v>6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4806877</v>
      </c>
      <c r="G236" s="4" t="s">
        <v>338</v>
      </c>
      <c r="H236" s="4" t="s">
        <v>339</v>
      </c>
      <c r="I236" s="4"/>
      <c r="J236" s="4"/>
      <c r="K236" s="4">
        <v>228</v>
      </c>
      <c r="L236" s="4">
        <v>7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4806877</v>
      </c>
      <c r="X236" s="4">
        <v>1</v>
      </c>
      <c r="Y236" s="4">
        <v>4806877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340</v>
      </c>
      <c r="H237" s="4" t="s">
        <v>341</v>
      </c>
      <c r="I237" s="4"/>
      <c r="J237" s="4"/>
      <c r="K237" s="4">
        <v>216</v>
      </c>
      <c r="L237" s="4">
        <v>8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342</v>
      </c>
      <c r="H238" s="4" t="s">
        <v>343</v>
      </c>
      <c r="I238" s="4"/>
      <c r="J238" s="4"/>
      <c r="K238" s="4">
        <v>223</v>
      </c>
      <c r="L238" s="4">
        <v>9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344</v>
      </c>
      <c r="H239" s="4" t="s">
        <v>345</v>
      </c>
      <c r="I239" s="4"/>
      <c r="J239" s="4"/>
      <c r="K239" s="4">
        <v>229</v>
      </c>
      <c r="L239" s="4">
        <v>10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226080</v>
      </c>
      <c r="G240" s="4" t="s">
        <v>346</v>
      </c>
      <c r="H240" s="4" t="s">
        <v>347</v>
      </c>
      <c r="I240" s="4"/>
      <c r="J240" s="4"/>
      <c r="K240" s="4">
        <v>203</v>
      </c>
      <c r="L240" s="4">
        <v>11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226080</v>
      </c>
      <c r="X240" s="4">
        <v>1</v>
      </c>
      <c r="Y240" s="4">
        <v>226080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348</v>
      </c>
      <c r="H241" s="4" t="s">
        <v>349</v>
      </c>
      <c r="I241" s="4"/>
      <c r="J241" s="4"/>
      <c r="K241" s="4">
        <v>231</v>
      </c>
      <c r="L241" s="4">
        <v>12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93802</v>
      </c>
      <c r="G242" s="4" t="s">
        <v>350</v>
      </c>
      <c r="H242" s="4" t="s">
        <v>351</v>
      </c>
      <c r="I242" s="4"/>
      <c r="J242" s="4"/>
      <c r="K242" s="4">
        <v>204</v>
      </c>
      <c r="L242" s="4">
        <v>13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93802</v>
      </c>
      <c r="X242" s="4">
        <v>1</v>
      </c>
      <c r="Y242" s="4">
        <v>93802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502208</v>
      </c>
      <c r="G243" s="4" t="s">
        <v>352</v>
      </c>
      <c r="H243" s="4" t="s">
        <v>353</v>
      </c>
      <c r="I243" s="4"/>
      <c r="J243" s="4"/>
      <c r="K243" s="4">
        <v>205</v>
      </c>
      <c r="L243" s="4">
        <v>14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502208</v>
      </c>
      <c r="X243" s="4">
        <v>1</v>
      </c>
      <c r="Y243" s="4">
        <v>502208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354</v>
      </c>
      <c r="H244" s="4" t="s">
        <v>355</v>
      </c>
      <c r="I244" s="4"/>
      <c r="J244" s="4"/>
      <c r="K244" s="4">
        <v>232</v>
      </c>
      <c r="L244" s="4">
        <v>15</v>
      </c>
      <c r="M244" s="4">
        <v>3</v>
      </c>
      <c r="N244" s="4" t="s">
        <v>6</v>
      </c>
      <c r="O244" s="4">
        <v>0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6596036</v>
      </c>
      <c r="G245" s="4" t="s">
        <v>356</v>
      </c>
      <c r="H245" s="4" t="s">
        <v>357</v>
      </c>
      <c r="I245" s="4"/>
      <c r="J245" s="4"/>
      <c r="K245" s="4">
        <v>214</v>
      </c>
      <c r="L245" s="4">
        <v>16</v>
      </c>
      <c r="M245" s="4">
        <v>3</v>
      </c>
      <c r="N245" s="4" t="s">
        <v>6</v>
      </c>
      <c r="O245" s="4">
        <v>0</v>
      </c>
      <c r="P245" s="4"/>
      <c r="Q245" s="4"/>
      <c r="R245" s="4"/>
      <c r="S245" s="4"/>
      <c r="T245" s="4"/>
      <c r="U245" s="4"/>
      <c r="V245" s="4"/>
      <c r="W245" s="4">
        <v>6596036</v>
      </c>
      <c r="X245" s="4">
        <v>1</v>
      </c>
      <c r="Y245" s="4">
        <v>6596036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358</v>
      </c>
      <c r="H246" s="4" t="s">
        <v>359</v>
      </c>
      <c r="I246" s="4"/>
      <c r="J246" s="4"/>
      <c r="K246" s="4">
        <v>215</v>
      </c>
      <c r="L246" s="4">
        <v>17</v>
      </c>
      <c r="M246" s="4">
        <v>3</v>
      </c>
      <c r="N246" s="4" t="s">
        <v>6</v>
      </c>
      <c r="O246" s="4">
        <v>0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0</v>
      </c>
      <c r="G247" s="4" t="s">
        <v>360</v>
      </c>
      <c r="H247" s="4" t="s">
        <v>361</v>
      </c>
      <c r="I247" s="4"/>
      <c r="J247" s="4"/>
      <c r="K247" s="4">
        <v>217</v>
      </c>
      <c r="L247" s="4">
        <v>18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362</v>
      </c>
      <c r="H248" s="4" t="s">
        <v>363</v>
      </c>
      <c r="I248" s="4"/>
      <c r="J248" s="4"/>
      <c r="K248" s="4">
        <v>230</v>
      </c>
      <c r="L248" s="4">
        <v>19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364</v>
      </c>
      <c r="H249" s="4" t="s">
        <v>365</v>
      </c>
      <c r="I249" s="4"/>
      <c r="J249" s="4"/>
      <c r="K249" s="4">
        <v>206</v>
      </c>
      <c r="L249" s="4">
        <v>20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ROUND(Source!U228,O250)</f>
        <v>1229.41788</v>
      </c>
      <c r="G250" s="4" t="s">
        <v>366</v>
      </c>
      <c r="H250" s="4" t="s">
        <v>367</v>
      </c>
      <c r="I250" s="4"/>
      <c r="J250" s="4"/>
      <c r="K250" s="4">
        <v>207</v>
      </c>
      <c r="L250" s="4">
        <v>21</v>
      </c>
      <c r="M250" s="4">
        <v>3</v>
      </c>
      <c r="N250" s="4" t="s">
        <v>6</v>
      </c>
      <c r="O250" s="4">
        <v>7</v>
      </c>
      <c r="P250" s="4"/>
      <c r="Q250" s="4"/>
      <c r="R250" s="4"/>
      <c r="S250" s="4"/>
      <c r="T250" s="4"/>
      <c r="U250" s="4"/>
      <c r="V250" s="4"/>
      <c r="W250" s="4">
        <v>1229.41788</v>
      </c>
      <c r="X250" s="4">
        <v>1</v>
      </c>
      <c r="Y250" s="4">
        <v>1229.41788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ROUND(Source!V228,O251)</f>
        <v>156.84243760000001</v>
      </c>
      <c r="G251" s="4" t="s">
        <v>368</v>
      </c>
      <c r="H251" s="4" t="s">
        <v>369</v>
      </c>
      <c r="I251" s="4"/>
      <c r="J251" s="4"/>
      <c r="K251" s="4">
        <v>208</v>
      </c>
      <c r="L251" s="4">
        <v>22</v>
      </c>
      <c r="M251" s="4">
        <v>3</v>
      </c>
      <c r="N251" s="4" t="s">
        <v>6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156.84243760000001</v>
      </c>
      <c r="X251" s="4">
        <v>1</v>
      </c>
      <c r="Y251" s="4">
        <v>156.84243760000001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370</v>
      </c>
      <c r="H252" s="4" t="s">
        <v>371</v>
      </c>
      <c r="I252" s="4"/>
      <c r="J252" s="4"/>
      <c r="K252" s="4">
        <v>209</v>
      </c>
      <c r="L252" s="4">
        <v>23</v>
      </c>
      <c r="M252" s="4">
        <v>3</v>
      </c>
      <c r="N252" s="4" t="s">
        <v>6</v>
      </c>
      <c r="O252" s="4">
        <v>0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372</v>
      </c>
      <c r="H253" s="4" t="s">
        <v>373</v>
      </c>
      <c r="I253" s="4"/>
      <c r="J253" s="4"/>
      <c r="K253" s="4">
        <v>233</v>
      </c>
      <c r="L253" s="4">
        <v>24</v>
      </c>
      <c r="M253" s="4">
        <v>3</v>
      </c>
      <c r="N253" s="4" t="s">
        <v>6</v>
      </c>
      <c r="O253" s="4">
        <v>0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647333</v>
      </c>
      <c r="G254" s="4" t="s">
        <v>374</v>
      </c>
      <c r="H254" s="4" t="s">
        <v>375</v>
      </c>
      <c r="I254" s="4"/>
      <c r="J254" s="4"/>
      <c r="K254" s="4">
        <v>210</v>
      </c>
      <c r="L254" s="4">
        <v>25</v>
      </c>
      <c r="M254" s="4">
        <v>3</v>
      </c>
      <c r="N254" s="4" t="s">
        <v>6</v>
      </c>
      <c r="O254" s="4">
        <v>0</v>
      </c>
      <c r="P254" s="4"/>
      <c r="Q254" s="4"/>
      <c r="R254" s="4"/>
      <c r="S254" s="4"/>
      <c r="T254" s="4"/>
      <c r="U254" s="4"/>
      <c r="V254" s="4"/>
      <c r="W254" s="4">
        <v>647333</v>
      </c>
      <c r="X254" s="4">
        <v>1</v>
      </c>
      <c r="Y254" s="4">
        <v>647333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413538</v>
      </c>
      <c r="G255" s="4" t="s">
        <v>376</v>
      </c>
      <c r="H255" s="4" t="s">
        <v>377</v>
      </c>
      <c r="I255" s="4"/>
      <c r="J255" s="4"/>
      <c r="K255" s="4">
        <v>211</v>
      </c>
      <c r="L255" s="4">
        <v>26</v>
      </c>
      <c r="M255" s="4">
        <v>3</v>
      </c>
      <c r="N255" s="4" t="s">
        <v>6</v>
      </c>
      <c r="O255" s="4">
        <v>0</v>
      </c>
      <c r="P255" s="4"/>
      <c r="Q255" s="4"/>
      <c r="R255" s="4"/>
      <c r="S255" s="4"/>
      <c r="T255" s="4"/>
      <c r="U255" s="4"/>
      <c r="V255" s="4"/>
      <c r="W255" s="4">
        <v>413538</v>
      </c>
      <c r="X255" s="4">
        <v>1</v>
      </c>
      <c r="Y255" s="4">
        <v>413538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6596036</v>
      </c>
      <c r="G256" s="4" t="s">
        <v>378</v>
      </c>
      <c r="H256" s="4" t="s">
        <v>379</v>
      </c>
      <c r="I256" s="4"/>
      <c r="J256" s="4"/>
      <c r="K256" s="4">
        <v>224</v>
      </c>
      <c r="L256" s="4">
        <v>27</v>
      </c>
      <c r="M256" s="4">
        <v>3</v>
      </c>
      <c r="N256" s="4" t="s">
        <v>6</v>
      </c>
      <c r="O256" s="4">
        <v>0</v>
      </c>
      <c r="P256" s="4"/>
      <c r="Q256" s="4"/>
      <c r="R256" s="4"/>
      <c r="S256" s="4"/>
      <c r="T256" s="4"/>
      <c r="U256" s="4"/>
      <c r="V256" s="4"/>
      <c r="W256" s="4">
        <v>6596036</v>
      </c>
      <c r="X256" s="4">
        <v>1</v>
      </c>
      <c r="Y256" s="4">
        <v>6596036</v>
      </c>
      <c r="Z256" s="4"/>
      <c r="AA256" s="4"/>
      <c r="AB256" s="4"/>
    </row>
    <row r="258" spans="1:206" x14ac:dyDescent="0.2">
      <c r="A258" s="2">
        <v>51</v>
      </c>
      <c r="B258" s="2">
        <f>B12</f>
        <v>312</v>
      </c>
      <c r="C258" s="2">
        <f>A12</f>
        <v>1</v>
      </c>
      <c r="D258" s="2">
        <f>ROW(A12)</f>
        <v>12</v>
      </c>
      <c r="E258" s="2"/>
      <c r="F258" s="2" t="str">
        <f>IF(F12&lt;&gt;"",F12,"")</f>
        <v>5.3.1.2.1  Монтаж конструкций здания выше 0,00. Конструкции железобетонные п.18.2 П на 2кв 2026</v>
      </c>
      <c r="G258" s="2" t="str">
        <f>IF(G12&lt;&gt;"",G12,"")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35">ROUND(O228,0)</f>
        <v>5535165</v>
      </c>
      <c r="P258" s="2">
        <f t="shared" si="235"/>
        <v>4806877</v>
      </c>
      <c r="Q258" s="2">
        <f t="shared" si="235"/>
        <v>226080</v>
      </c>
      <c r="R258" s="2">
        <f t="shared" si="235"/>
        <v>93802</v>
      </c>
      <c r="S258" s="2">
        <f t="shared" si="235"/>
        <v>502208</v>
      </c>
      <c r="T258" s="2">
        <f t="shared" si="235"/>
        <v>0</v>
      </c>
      <c r="U258" s="2">
        <f>U228</f>
        <v>1229.41788</v>
      </c>
      <c r="V258" s="2">
        <f>V228</f>
        <v>156.84243760000004</v>
      </c>
      <c r="W258" s="2">
        <f>ROUND(W228,0)</f>
        <v>0</v>
      </c>
      <c r="X258" s="2">
        <f>ROUND(X228,0)</f>
        <v>647333</v>
      </c>
      <c r="Y258" s="2">
        <f>ROUND(Y228,0)</f>
        <v>413538</v>
      </c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>
        <f t="shared" ref="AO258:BD258" si="236">ROUND(AO228,0)</f>
        <v>0</v>
      </c>
      <c r="AP258" s="2">
        <f t="shared" si="236"/>
        <v>0</v>
      </c>
      <c r="AQ258" s="2">
        <f t="shared" si="236"/>
        <v>0</v>
      </c>
      <c r="AR258" s="2">
        <f t="shared" si="236"/>
        <v>6596036</v>
      </c>
      <c r="AS258" s="2">
        <f t="shared" si="236"/>
        <v>6596036</v>
      </c>
      <c r="AT258" s="2">
        <f t="shared" si="236"/>
        <v>0</v>
      </c>
      <c r="AU258" s="2">
        <f t="shared" si="236"/>
        <v>0</v>
      </c>
      <c r="AV258" s="2">
        <f t="shared" si="236"/>
        <v>4806877</v>
      </c>
      <c r="AW258" s="2">
        <f t="shared" si="236"/>
        <v>4806877</v>
      </c>
      <c r="AX258" s="2">
        <f t="shared" si="236"/>
        <v>0</v>
      </c>
      <c r="AY258" s="2">
        <f t="shared" si="236"/>
        <v>4806877</v>
      </c>
      <c r="AZ258" s="2">
        <f t="shared" si="236"/>
        <v>0</v>
      </c>
      <c r="BA258" s="2">
        <f t="shared" si="236"/>
        <v>0</v>
      </c>
      <c r="BB258" s="2">
        <f t="shared" si="236"/>
        <v>0</v>
      </c>
      <c r="BC258" s="2">
        <f t="shared" si="236"/>
        <v>0</v>
      </c>
      <c r="BD258" s="2">
        <f t="shared" si="236"/>
        <v>0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5535165</v>
      </c>
      <c r="G260" s="4" t="s">
        <v>326</v>
      </c>
      <c r="H260" s="4" t="s">
        <v>327</v>
      </c>
      <c r="I260" s="4"/>
      <c r="J260" s="4"/>
      <c r="K260" s="4">
        <v>201</v>
      </c>
      <c r="L260" s="4">
        <v>1</v>
      </c>
      <c r="M260" s="4">
        <v>3</v>
      </c>
      <c r="N260" s="4" t="s">
        <v>6</v>
      </c>
      <c r="O260" s="4">
        <v>0</v>
      </c>
      <c r="P260" s="4"/>
      <c r="Q260" s="4"/>
      <c r="R260" s="4"/>
      <c r="S260" s="4"/>
      <c r="T260" s="4"/>
      <c r="U260" s="4"/>
      <c r="V260" s="4"/>
      <c r="W260" s="4">
        <v>5535165</v>
      </c>
      <c r="X260" s="4">
        <v>1</v>
      </c>
      <c r="Y260" s="4">
        <v>5535165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4806877</v>
      </c>
      <c r="G261" s="4" t="s">
        <v>328</v>
      </c>
      <c r="H261" s="4" t="s">
        <v>329</v>
      </c>
      <c r="I261" s="4"/>
      <c r="J261" s="4"/>
      <c r="K261" s="4">
        <v>202</v>
      </c>
      <c r="L261" s="4">
        <v>2</v>
      </c>
      <c r="M261" s="4">
        <v>3</v>
      </c>
      <c r="N261" s="4" t="s">
        <v>6</v>
      </c>
      <c r="O261" s="4">
        <v>0</v>
      </c>
      <c r="P261" s="4"/>
      <c r="Q261" s="4"/>
      <c r="R261" s="4"/>
      <c r="S261" s="4"/>
      <c r="T261" s="4"/>
      <c r="U261" s="4"/>
      <c r="V261" s="4"/>
      <c r="W261" s="4">
        <v>4806877</v>
      </c>
      <c r="X261" s="4">
        <v>1</v>
      </c>
      <c r="Y261" s="4">
        <v>4806877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330</v>
      </c>
      <c r="H262" s="4" t="s">
        <v>331</v>
      </c>
      <c r="I262" s="4"/>
      <c r="J262" s="4"/>
      <c r="K262" s="4">
        <v>222</v>
      </c>
      <c r="L262" s="4">
        <v>3</v>
      </c>
      <c r="M262" s="4">
        <v>3</v>
      </c>
      <c r="N262" s="4" t="s">
        <v>6</v>
      </c>
      <c r="O262" s="4">
        <v>0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4806877</v>
      </c>
      <c r="G263" s="4" t="s">
        <v>332</v>
      </c>
      <c r="H263" s="4" t="s">
        <v>333</v>
      </c>
      <c r="I263" s="4"/>
      <c r="J263" s="4"/>
      <c r="K263" s="4">
        <v>225</v>
      </c>
      <c r="L263" s="4">
        <v>4</v>
      </c>
      <c r="M263" s="4">
        <v>3</v>
      </c>
      <c r="N263" s="4" t="s">
        <v>6</v>
      </c>
      <c r="O263" s="4">
        <v>0</v>
      </c>
      <c r="P263" s="4"/>
      <c r="Q263" s="4"/>
      <c r="R263" s="4"/>
      <c r="S263" s="4"/>
      <c r="T263" s="4"/>
      <c r="U263" s="4"/>
      <c r="V263" s="4"/>
      <c r="W263" s="4">
        <v>4806877</v>
      </c>
      <c r="X263" s="4">
        <v>1</v>
      </c>
      <c r="Y263" s="4">
        <v>4806877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4806877</v>
      </c>
      <c r="G264" s="4" t="s">
        <v>334</v>
      </c>
      <c r="H264" s="4" t="s">
        <v>335</v>
      </c>
      <c r="I264" s="4"/>
      <c r="J264" s="4"/>
      <c r="K264" s="4">
        <v>226</v>
      </c>
      <c r="L264" s="4">
        <v>5</v>
      </c>
      <c r="M264" s="4">
        <v>3</v>
      </c>
      <c r="N264" s="4" t="s">
        <v>6</v>
      </c>
      <c r="O264" s="4">
        <v>0</v>
      </c>
      <c r="P264" s="4"/>
      <c r="Q264" s="4"/>
      <c r="R264" s="4"/>
      <c r="S264" s="4"/>
      <c r="T264" s="4"/>
      <c r="U264" s="4"/>
      <c r="V264" s="4"/>
      <c r="W264" s="4">
        <v>4806877</v>
      </c>
      <c r="X264" s="4">
        <v>1</v>
      </c>
      <c r="Y264" s="4">
        <v>4806877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336</v>
      </c>
      <c r="H265" s="4" t="s">
        <v>337</v>
      </c>
      <c r="I265" s="4"/>
      <c r="J265" s="4"/>
      <c r="K265" s="4">
        <v>227</v>
      </c>
      <c r="L265" s="4">
        <v>6</v>
      </c>
      <c r="M265" s="4">
        <v>3</v>
      </c>
      <c r="N265" s="4" t="s">
        <v>6</v>
      </c>
      <c r="O265" s="4">
        <v>0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4806877</v>
      </c>
      <c r="G266" s="4" t="s">
        <v>338</v>
      </c>
      <c r="H266" s="4" t="s">
        <v>339</v>
      </c>
      <c r="I266" s="4"/>
      <c r="J266" s="4"/>
      <c r="K266" s="4">
        <v>228</v>
      </c>
      <c r="L266" s="4">
        <v>7</v>
      </c>
      <c r="M266" s="4">
        <v>3</v>
      </c>
      <c r="N266" s="4" t="s">
        <v>6</v>
      </c>
      <c r="O266" s="4">
        <v>0</v>
      </c>
      <c r="P266" s="4"/>
      <c r="Q266" s="4"/>
      <c r="R266" s="4"/>
      <c r="S266" s="4"/>
      <c r="T266" s="4"/>
      <c r="U266" s="4"/>
      <c r="V266" s="4"/>
      <c r="W266" s="4">
        <v>4806877</v>
      </c>
      <c r="X266" s="4">
        <v>1</v>
      </c>
      <c r="Y266" s="4">
        <v>4806877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340</v>
      </c>
      <c r="H267" s="4" t="s">
        <v>341</v>
      </c>
      <c r="I267" s="4"/>
      <c r="J267" s="4"/>
      <c r="K267" s="4">
        <v>216</v>
      </c>
      <c r="L267" s="4">
        <v>8</v>
      </c>
      <c r="M267" s="4">
        <v>3</v>
      </c>
      <c r="N267" s="4" t="s">
        <v>6</v>
      </c>
      <c r="O267" s="4">
        <v>0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342</v>
      </c>
      <c r="H268" s="4" t="s">
        <v>343</v>
      </c>
      <c r="I268" s="4"/>
      <c r="J268" s="4"/>
      <c r="K268" s="4">
        <v>223</v>
      </c>
      <c r="L268" s="4">
        <v>9</v>
      </c>
      <c r="M268" s="4">
        <v>3</v>
      </c>
      <c r="N268" s="4" t="s">
        <v>6</v>
      </c>
      <c r="O268" s="4">
        <v>0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344</v>
      </c>
      <c r="H269" s="4" t="s">
        <v>345</v>
      </c>
      <c r="I269" s="4"/>
      <c r="J269" s="4"/>
      <c r="K269" s="4">
        <v>229</v>
      </c>
      <c r="L269" s="4">
        <v>10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226080</v>
      </c>
      <c r="G270" s="4" t="s">
        <v>346</v>
      </c>
      <c r="H270" s="4" t="s">
        <v>347</v>
      </c>
      <c r="I270" s="4"/>
      <c r="J270" s="4"/>
      <c r="K270" s="4">
        <v>203</v>
      </c>
      <c r="L270" s="4">
        <v>11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226080</v>
      </c>
      <c r="X270" s="4">
        <v>1</v>
      </c>
      <c r="Y270" s="4">
        <v>226080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348</v>
      </c>
      <c r="H271" s="4" t="s">
        <v>349</v>
      </c>
      <c r="I271" s="4"/>
      <c r="J271" s="4"/>
      <c r="K271" s="4">
        <v>231</v>
      </c>
      <c r="L271" s="4">
        <v>12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93802</v>
      </c>
      <c r="G272" s="4" t="s">
        <v>350</v>
      </c>
      <c r="H272" s="4" t="s">
        <v>351</v>
      </c>
      <c r="I272" s="4"/>
      <c r="J272" s="4"/>
      <c r="K272" s="4">
        <v>204</v>
      </c>
      <c r="L272" s="4">
        <v>13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93802</v>
      </c>
      <c r="X272" s="4">
        <v>1</v>
      </c>
      <c r="Y272" s="4">
        <v>93802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502208</v>
      </c>
      <c r="G273" s="4" t="s">
        <v>352</v>
      </c>
      <c r="H273" s="4" t="s">
        <v>353</v>
      </c>
      <c r="I273" s="4"/>
      <c r="J273" s="4"/>
      <c r="K273" s="4">
        <v>205</v>
      </c>
      <c r="L273" s="4">
        <v>14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502208</v>
      </c>
      <c r="X273" s="4">
        <v>1</v>
      </c>
      <c r="Y273" s="4">
        <v>502208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354</v>
      </c>
      <c r="H274" s="4" t="s">
        <v>355</v>
      </c>
      <c r="I274" s="4"/>
      <c r="J274" s="4"/>
      <c r="K274" s="4">
        <v>232</v>
      </c>
      <c r="L274" s="4">
        <v>15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6596036</v>
      </c>
      <c r="G275" s="4" t="s">
        <v>356</v>
      </c>
      <c r="H275" s="4" t="s">
        <v>357</v>
      </c>
      <c r="I275" s="4"/>
      <c r="J275" s="4"/>
      <c r="K275" s="4">
        <v>214</v>
      </c>
      <c r="L275" s="4">
        <v>16</v>
      </c>
      <c r="M275" s="4">
        <v>3</v>
      </c>
      <c r="N275" s="4" t="s">
        <v>6</v>
      </c>
      <c r="O275" s="4">
        <v>0</v>
      </c>
      <c r="P275" s="4"/>
      <c r="Q275" s="4"/>
      <c r="R275" s="4"/>
      <c r="S275" s="4"/>
      <c r="T275" s="4"/>
      <c r="U275" s="4"/>
      <c r="V275" s="4"/>
      <c r="W275" s="4">
        <v>6596036</v>
      </c>
      <c r="X275" s="4">
        <v>1</v>
      </c>
      <c r="Y275" s="4">
        <v>6596036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0</v>
      </c>
      <c r="G276" s="4" t="s">
        <v>358</v>
      </c>
      <c r="H276" s="4" t="s">
        <v>359</v>
      </c>
      <c r="I276" s="4"/>
      <c r="J276" s="4"/>
      <c r="K276" s="4">
        <v>215</v>
      </c>
      <c r="L276" s="4">
        <v>17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0</v>
      </c>
      <c r="G277" s="4" t="s">
        <v>360</v>
      </c>
      <c r="H277" s="4" t="s">
        <v>361</v>
      </c>
      <c r="I277" s="4"/>
      <c r="J277" s="4"/>
      <c r="K277" s="4">
        <v>217</v>
      </c>
      <c r="L277" s="4">
        <v>18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362</v>
      </c>
      <c r="H278" s="4" t="s">
        <v>363</v>
      </c>
      <c r="I278" s="4"/>
      <c r="J278" s="4"/>
      <c r="K278" s="4">
        <v>230</v>
      </c>
      <c r="L278" s="4">
        <v>19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364</v>
      </c>
      <c r="H279" s="4" t="s">
        <v>365</v>
      </c>
      <c r="I279" s="4"/>
      <c r="J279" s="4"/>
      <c r="K279" s="4">
        <v>206</v>
      </c>
      <c r="L279" s="4">
        <v>20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ROUND(Source!U258,O280)</f>
        <v>1229.41788</v>
      </c>
      <c r="G280" s="4" t="s">
        <v>366</v>
      </c>
      <c r="H280" s="4" t="s">
        <v>367</v>
      </c>
      <c r="I280" s="4"/>
      <c r="J280" s="4"/>
      <c r="K280" s="4">
        <v>207</v>
      </c>
      <c r="L280" s="4">
        <v>21</v>
      </c>
      <c r="M280" s="4">
        <v>3</v>
      </c>
      <c r="N280" s="4" t="s">
        <v>6</v>
      </c>
      <c r="O280" s="4">
        <v>7</v>
      </c>
      <c r="P280" s="4"/>
      <c r="Q280" s="4"/>
      <c r="R280" s="4"/>
      <c r="S280" s="4"/>
      <c r="T280" s="4"/>
      <c r="U280" s="4"/>
      <c r="V280" s="4"/>
      <c r="W280" s="4">
        <v>1229.41788</v>
      </c>
      <c r="X280" s="4">
        <v>1</v>
      </c>
      <c r="Y280" s="4">
        <v>1229.41788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ROUND(Source!V258,O281)</f>
        <v>156.84243760000001</v>
      </c>
      <c r="G281" s="4" t="s">
        <v>368</v>
      </c>
      <c r="H281" s="4" t="s">
        <v>369</v>
      </c>
      <c r="I281" s="4"/>
      <c r="J281" s="4"/>
      <c r="K281" s="4">
        <v>208</v>
      </c>
      <c r="L281" s="4">
        <v>22</v>
      </c>
      <c r="M281" s="4">
        <v>3</v>
      </c>
      <c r="N281" s="4" t="s">
        <v>6</v>
      </c>
      <c r="O281" s="4">
        <v>7</v>
      </c>
      <c r="P281" s="4"/>
      <c r="Q281" s="4"/>
      <c r="R281" s="4"/>
      <c r="S281" s="4"/>
      <c r="T281" s="4"/>
      <c r="U281" s="4"/>
      <c r="V281" s="4"/>
      <c r="W281" s="4">
        <v>156.84243760000001</v>
      </c>
      <c r="X281" s="4">
        <v>1</v>
      </c>
      <c r="Y281" s="4">
        <v>156.84243760000001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0</v>
      </c>
      <c r="G282" s="4" t="s">
        <v>370</v>
      </c>
      <c r="H282" s="4" t="s">
        <v>371</v>
      </c>
      <c r="I282" s="4"/>
      <c r="J282" s="4"/>
      <c r="K282" s="4">
        <v>209</v>
      </c>
      <c r="L282" s="4">
        <v>23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0</v>
      </c>
      <c r="G283" s="4" t="s">
        <v>372</v>
      </c>
      <c r="H283" s="4" t="s">
        <v>373</v>
      </c>
      <c r="I283" s="4"/>
      <c r="J283" s="4"/>
      <c r="K283" s="4">
        <v>233</v>
      </c>
      <c r="L283" s="4">
        <v>24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647333</v>
      </c>
      <c r="G284" s="4" t="s">
        <v>374</v>
      </c>
      <c r="H284" s="4" t="s">
        <v>375</v>
      </c>
      <c r="I284" s="4"/>
      <c r="J284" s="4"/>
      <c r="K284" s="4">
        <v>210</v>
      </c>
      <c r="L284" s="4">
        <v>25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647333</v>
      </c>
      <c r="X284" s="4">
        <v>1</v>
      </c>
      <c r="Y284" s="4">
        <v>647333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413538</v>
      </c>
      <c r="G285" s="4" t="s">
        <v>376</v>
      </c>
      <c r="H285" s="4" t="s">
        <v>377</v>
      </c>
      <c r="I285" s="4"/>
      <c r="J285" s="4"/>
      <c r="K285" s="4">
        <v>211</v>
      </c>
      <c r="L285" s="4">
        <v>26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413538</v>
      </c>
      <c r="X285" s="4">
        <v>1</v>
      </c>
      <c r="Y285" s="4">
        <v>413538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6596036</v>
      </c>
      <c r="G286" s="4" t="s">
        <v>378</v>
      </c>
      <c r="H286" s="4" t="s">
        <v>379</v>
      </c>
      <c r="I286" s="4"/>
      <c r="J286" s="4"/>
      <c r="K286" s="4">
        <v>224</v>
      </c>
      <c r="L286" s="4">
        <v>27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6596036</v>
      </c>
      <c r="X286" s="4">
        <v>1</v>
      </c>
      <c r="Y286" s="4">
        <v>6596036</v>
      </c>
      <c r="Z286" s="4"/>
      <c r="AA286" s="4"/>
      <c r="AB286" s="4"/>
    </row>
    <row r="289" spans="1:16" x14ac:dyDescent="0.2">
      <c r="A289">
        <v>70</v>
      </c>
      <c r="B289">
        <v>1</v>
      </c>
      <c r="D289">
        <v>1</v>
      </c>
      <c r="E289" t="s">
        <v>448</v>
      </c>
      <c r="F289" t="s">
        <v>449</v>
      </c>
      <c r="G289">
        <v>1</v>
      </c>
      <c r="H289">
        <v>0</v>
      </c>
      <c r="I289" t="s">
        <v>6</v>
      </c>
      <c r="J289">
        <v>1</v>
      </c>
      <c r="K289">
        <v>0</v>
      </c>
      <c r="L289" t="s">
        <v>6</v>
      </c>
      <c r="M289" t="s">
        <v>6</v>
      </c>
      <c r="N289">
        <v>0</v>
      </c>
      <c r="P289" t="s">
        <v>450</v>
      </c>
    </row>
    <row r="290" spans="1:16" x14ac:dyDescent="0.2">
      <c r="A290">
        <v>70</v>
      </c>
      <c r="B290">
        <v>1</v>
      </c>
      <c r="D290">
        <v>2</v>
      </c>
      <c r="E290" t="s">
        <v>451</v>
      </c>
      <c r="F290" t="s">
        <v>452</v>
      </c>
      <c r="G290">
        <v>0</v>
      </c>
      <c r="H290">
        <v>0</v>
      </c>
      <c r="I290" t="s">
        <v>6</v>
      </c>
      <c r="J290">
        <v>1</v>
      </c>
      <c r="K290">
        <v>0</v>
      </c>
      <c r="L290" t="s">
        <v>6</v>
      </c>
      <c r="M290" t="s">
        <v>6</v>
      </c>
      <c r="N290">
        <v>0</v>
      </c>
      <c r="P290" t="s">
        <v>453</v>
      </c>
    </row>
    <row r="291" spans="1:16" x14ac:dyDescent="0.2">
      <c r="A291">
        <v>70</v>
      </c>
      <c r="B291">
        <v>1</v>
      </c>
      <c r="D291">
        <v>3</v>
      </c>
      <c r="E291" t="s">
        <v>454</v>
      </c>
      <c r="F291" t="s">
        <v>455</v>
      </c>
      <c r="G291">
        <v>0</v>
      </c>
      <c r="H291">
        <v>0</v>
      </c>
      <c r="I291" t="s">
        <v>6</v>
      </c>
      <c r="J291">
        <v>1</v>
      </c>
      <c r="K291">
        <v>0</v>
      </c>
      <c r="L291" t="s">
        <v>6</v>
      </c>
      <c r="M291" t="s">
        <v>6</v>
      </c>
      <c r="N291">
        <v>0</v>
      </c>
      <c r="P291" t="s">
        <v>456</v>
      </c>
    </row>
    <row r="292" spans="1:16" x14ac:dyDescent="0.2">
      <c r="A292">
        <v>70</v>
      </c>
      <c r="B292">
        <v>1</v>
      </c>
      <c r="D292">
        <v>4</v>
      </c>
      <c r="E292" t="s">
        <v>457</v>
      </c>
      <c r="F292" t="s">
        <v>458</v>
      </c>
      <c r="G292">
        <v>1</v>
      </c>
      <c r="H292">
        <v>0</v>
      </c>
      <c r="I292" t="s">
        <v>6</v>
      </c>
      <c r="J292">
        <v>2</v>
      </c>
      <c r="K292">
        <v>0</v>
      </c>
      <c r="L292" t="s">
        <v>6</v>
      </c>
      <c r="M292" t="s">
        <v>6</v>
      </c>
      <c r="N292">
        <v>0</v>
      </c>
      <c r="P292" t="s">
        <v>6</v>
      </c>
    </row>
    <row r="293" spans="1:16" x14ac:dyDescent="0.2">
      <c r="A293">
        <v>70</v>
      </c>
      <c r="B293">
        <v>1</v>
      </c>
      <c r="D293">
        <v>5</v>
      </c>
      <c r="E293" t="s">
        <v>459</v>
      </c>
      <c r="F293" t="s">
        <v>460</v>
      </c>
      <c r="G293">
        <v>0</v>
      </c>
      <c r="H293">
        <v>0</v>
      </c>
      <c r="I293" t="s">
        <v>6</v>
      </c>
      <c r="J293">
        <v>2</v>
      </c>
      <c r="K293">
        <v>0</v>
      </c>
      <c r="L293" t="s">
        <v>6</v>
      </c>
      <c r="M293" t="s">
        <v>6</v>
      </c>
      <c r="N293">
        <v>0</v>
      </c>
      <c r="P293" t="s">
        <v>6</v>
      </c>
    </row>
    <row r="294" spans="1:16" x14ac:dyDescent="0.2">
      <c r="A294">
        <v>70</v>
      </c>
      <c r="B294">
        <v>1</v>
      </c>
      <c r="D294">
        <v>6</v>
      </c>
      <c r="E294" t="s">
        <v>461</v>
      </c>
      <c r="F294" t="s">
        <v>462</v>
      </c>
      <c r="G294">
        <v>0</v>
      </c>
      <c r="H294">
        <v>0</v>
      </c>
      <c r="I294" t="s">
        <v>6</v>
      </c>
      <c r="J294">
        <v>2</v>
      </c>
      <c r="K294">
        <v>0</v>
      </c>
      <c r="L294" t="s">
        <v>6</v>
      </c>
      <c r="M294" t="s">
        <v>6</v>
      </c>
      <c r="N294">
        <v>0</v>
      </c>
      <c r="P294" t="s">
        <v>6</v>
      </c>
    </row>
    <row r="295" spans="1:16" x14ac:dyDescent="0.2">
      <c r="A295">
        <v>70</v>
      </c>
      <c r="B295">
        <v>1</v>
      </c>
      <c r="D295">
        <v>7</v>
      </c>
      <c r="E295" t="s">
        <v>463</v>
      </c>
      <c r="F295" t="s">
        <v>464</v>
      </c>
      <c r="G295">
        <v>0</v>
      </c>
      <c r="H295">
        <v>0</v>
      </c>
      <c r="I295" t="s">
        <v>465</v>
      </c>
      <c r="J295">
        <v>0</v>
      </c>
      <c r="K295">
        <v>0</v>
      </c>
      <c r="L295" t="s">
        <v>6</v>
      </c>
      <c r="M295" t="s">
        <v>6</v>
      </c>
      <c r="N295">
        <v>0</v>
      </c>
      <c r="P295" t="s">
        <v>466</v>
      </c>
    </row>
    <row r="296" spans="1:16" x14ac:dyDescent="0.2">
      <c r="A296">
        <v>70</v>
      </c>
      <c r="B296">
        <v>1</v>
      </c>
      <c r="D296">
        <v>8</v>
      </c>
      <c r="E296" t="s">
        <v>467</v>
      </c>
      <c r="F296" t="s">
        <v>468</v>
      </c>
      <c r="G296">
        <v>0</v>
      </c>
      <c r="H296">
        <v>0</v>
      </c>
      <c r="I296" t="s">
        <v>469</v>
      </c>
      <c r="J296">
        <v>0</v>
      </c>
      <c r="K296">
        <v>0</v>
      </c>
      <c r="L296" t="s">
        <v>6</v>
      </c>
      <c r="M296" t="s">
        <v>6</v>
      </c>
      <c r="N296">
        <v>0</v>
      </c>
      <c r="P296" t="s">
        <v>467</v>
      </c>
    </row>
    <row r="297" spans="1:16" x14ac:dyDescent="0.2">
      <c r="A297">
        <v>70</v>
      </c>
      <c r="B297">
        <v>1</v>
      </c>
      <c r="D297">
        <v>9</v>
      </c>
      <c r="E297" t="s">
        <v>470</v>
      </c>
      <c r="F297" t="s">
        <v>471</v>
      </c>
      <c r="G297">
        <v>0</v>
      </c>
      <c r="H297">
        <v>0</v>
      </c>
      <c r="I297" t="s">
        <v>472</v>
      </c>
      <c r="J297">
        <v>0</v>
      </c>
      <c r="K297">
        <v>0</v>
      </c>
      <c r="L297" t="s">
        <v>6</v>
      </c>
      <c r="M297" t="s">
        <v>6</v>
      </c>
      <c r="N297">
        <v>0</v>
      </c>
      <c r="P297" t="s">
        <v>473</v>
      </c>
    </row>
    <row r="298" spans="1:16" x14ac:dyDescent="0.2">
      <c r="A298">
        <v>70</v>
      </c>
      <c r="B298">
        <v>1</v>
      </c>
      <c r="D298">
        <v>10</v>
      </c>
      <c r="E298" t="s">
        <v>474</v>
      </c>
      <c r="F298" t="s">
        <v>475</v>
      </c>
      <c r="G298">
        <v>0</v>
      </c>
      <c r="H298">
        <v>0</v>
      </c>
      <c r="I298" t="s">
        <v>476</v>
      </c>
      <c r="J298">
        <v>0</v>
      </c>
      <c r="K298">
        <v>0</v>
      </c>
      <c r="L298" t="s">
        <v>6</v>
      </c>
      <c r="M298" t="s">
        <v>6</v>
      </c>
      <c r="N298">
        <v>0</v>
      </c>
      <c r="P298" t="s">
        <v>477</v>
      </c>
    </row>
    <row r="299" spans="1:16" x14ac:dyDescent="0.2">
      <c r="A299">
        <v>70</v>
      </c>
      <c r="B299">
        <v>1</v>
      </c>
      <c r="D299">
        <v>11</v>
      </c>
      <c r="E299" t="s">
        <v>478</v>
      </c>
      <c r="F299" t="s">
        <v>479</v>
      </c>
      <c r="G299">
        <v>0</v>
      </c>
      <c r="H299">
        <v>0</v>
      </c>
      <c r="I299" t="s">
        <v>480</v>
      </c>
      <c r="J299">
        <v>0</v>
      </c>
      <c r="K299">
        <v>0</v>
      </c>
      <c r="L299" t="s">
        <v>6</v>
      </c>
      <c r="M299" t="s">
        <v>6</v>
      </c>
      <c r="N299">
        <v>0</v>
      </c>
      <c r="P299" t="s">
        <v>481</v>
      </c>
    </row>
    <row r="300" spans="1:16" x14ac:dyDescent="0.2">
      <c r="A300">
        <v>70</v>
      </c>
      <c r="B300">
        <v>1</v>
      </c>
      <c r="D300">
        <v>12</v>
      </c>
      <c r="E300" t="s">
        <v>482</v>
      </c>
      <c r="F300" t="s">
        <v>483</v>
      </c>
      <c r="G300">
        <v>0</v>
      </c>
      <c r="H300">
        <v>0</v>
      </c>
      <c r="I300" t="s">
        <v>6</v>
      </c>
      <c r="J300">
        <v>0</v>
      </c>
      <c r="K300">
        <v>0</v>
      </c>
      <c r="L300" t="s">
        <v>6</v>
      </c>
      <c r="M300" t="s">
        <v>6</v>
      </c>
      <c r="N300">
        <v>0</v>
      </c>
      <c r="P300" t="s">
        <v>484</v>
      </c>
    </row>
    <row r="301" spans="1:16" x14ac:dyDescent="0.2">
      <c r="A301">
        <v>70</v>
      </c>
      <c r="B301">
        <v>1</v>
      </c>
      <c r="D301">
        <v>13</v>
      </c>
      <c r="E301" t="s">
        <v>485</v>
      </c>
      <c r="F301" t="s">
        <v>486</v>
      </c>
      <c r="G301">
        <v>0</v>
      </c>
      <c r="H301">
        <v>0</v>
      </c>
      <c r="I301" t="s">
        <v>6</v>
      </c>
      <c r="J301">
        <v>3</v>
      </c>
      <c r="K301">
        <v>0</v>
      </c>
      <c r="L301" t="s">
        <v>6</v>
      </c>
      <c r="M301" t="s">
        <v>6</v>
      </c>
      <c r="N301">
        <v>0</v>
      </c>
      <c r="P301" t="s">
        <v>6</v>
      </c>
    </row>
    <row r="302" spans="1:16" x14ac:dyDescent="0.2">
      <c r="A302">
        <v>70</v>
      </c>
      <c r="B302">
        <v>1</v>
      </c>
      <c r="D302">
        <v>14</v>
      </c>
      <c r="E302" t="s">
        <v>487</v>
      </c>
      <c r="F302" t="s">
        <v>488</v>
      </c>
      <c r="G302">
        <v>1</v>
      </c>
      <c r="H302">
        <v>0</v>
      </c>
      <c r="I302" t="s">
        <v>6</v>
      </c>
      <c r="J302">
        <v>3</v>
      </c>
      <c r="K302">
        <v>0</v>
      </c>
      <c r="L302" t="s">
        <v>6</v>
      </c>
      <c r="M302" t="s">
        <v>6</v>
      </c>
      <c r="N302">
        <v>0</v>
      </c>
      <c r="P302" t="s">
        <v>6</v>
      </c>
    </row>
    <row r="303" spans="1:16" x14ac:dyDescent="0.2">
      <c r="A303">
        <v>70</v>
      </c>
      <c r="B303">
        <v>1</v>
      </c>
      <c r="D303">
        <v>1</v>
      </c>
      <c r="E303" t="s">
        <v>489</v>
      </c>
      <c r="F303" t="s">
        <v>490</v>
      </c>
      <c r="G303">
        <v>0.9</v>
      </c>
      <c r="H303">
        <v>1</v>
      </c>
      <c r="I303" t="s">
        <v>491</v>
      </c>
      <c r="J303">
        <v>0</v>
      </c>
      <c r="K303">
        <v>0</v>
      </c>
      <c r="L303" t="s">
        <v>6</v>
      </c>
      <c r="M303" t="s">
        <v>6</v>
      </c>
      <c r="N303">
        <v>0</v>
      </c>
      <c r="P303" t="s">
        <v>492</v>
      </c>
    </row>
    <row r="304" spans="1:16" x14ac:dyDescent="0.2">
      <c r="A304">
        <v>70</v>
      </c>
      <c r="B304">
        <v>1</v>
      </c>
      <c r="D304">
        <v>2</v>
      </c>
      <c r="E304" t="s">
        <v>493</v>
      </c>
      <c r="F304" t="s">
        <v>494</v>
      </c>
      <c r="G304">
        <v>0.85</v>
      </c>
      <c r="H304">
        <v>1</v>
      </c>
      <c r="I304" t="s">
        <v>495</v>
      </c>
      <c r="J304">
        <v>0</v>
      </c>
      <c r="K304">
        <v>0</v>
      </c>
      <c r="L304" t="s">
        <v>6</v>
      </c>
      <c r="M304" t="s">
        <v>6</v>
      </c>
      <c r="N304">
        <v>0</v>
      </c>
      <c r="P304" t="s">
        <v>496</v>
      </c>
    </row>
    <row r="305" spans="1:40" x14ac:dyDescent="0.2">
      <c r="A305">
        <v>70</v>
      </c>
      <c r="B305">
        <v>1</v>
      </c>
      <c r="D305">
        <v>3</v>
      </c>
      <c r="E305" t="s">
        <v>497</v>
      </c>
      <c r="F305" t="s">
        <v>498</v>
      </c>
      <c r="G305">
        <v>1.03</v>
      </c>
      <c r="H305">
        <v>0</v>
      </c>
      <c r="I305" t="s">
        <v>6</v>
      </c>
      <c r="J305">
        <v>0</v>
      </c>
      <c r="K305">
        <v>0</v>
      </c>
      <c r="L305" t="s">
        <v>6</v>
      </c>
      <c r="M305" t="s">
        <v>6</v>
      </c>
      <c r="N305">
        <v>0</v>
      </c>
      <c r="P305" t="s">
        <v>499</v>
      </c>
    </row>
    <row r="306" spans="1:40" x14ac:dyDescent="0.2">
      <c r="A306">
        <v>70</v>
      </c>
      <c r="B306">
        <v>1</v>
      </c>
      <c r="D306">
        <v>4</v>
      </c>
      <c r="E306" t="s">
        <v>500</v>
      </c>
      <c r="F306" t="s">
        <v>501</v>
      </c>
      <c r="G306">
        <v>1.1499999999999999</v>
      </c>
      <c r="H306">
        <v>0</v>
      </c>
      <c r="I306" t="s">
        <v>6</v>
      </c>
      <c r="J306">
        <v>0</v>
      </c>
      <c r="K306">
        <v>0</v>
      </c>
      <c r="L306" t="s">
        <v>6</v>
      </c>
      <c r="M306" t="s">
        <v>6</v>
      </c>
      <c r="N306">
        <v>0</v>
      </c>
      <c r="P306" t="s">
        <v>502</v>
      </c>
    </row>
    <row r="307" spans="1:40" x14ac:dyDescent="0.2">
      <c r="A307">
        <v>70</v>
      </c>
      <c r="B307">
        <v>1</v>
      </c>
      <c r="D307">
        <v>5</v>
      </c>
      <c r="E307" t="s">
        <v>503</v>
      </c>
      <c r="F307" t="s">
        <v>504</v>
      </c>
      <c r="G307">
        <v>7</v>
      </c>
      <c r="H307">
        <v>0</v>
      </c>
      <c r="I307" t="s">
        <v>6</v>
      </c>
      <c r="J307">
        <v>0</v>
      </c>
      <c r="K307">
        <v>0</v>
      </c>
      <c r="L307" t="s">
        <v>6</v>
      </c>
      <c r="M307" t="s">
        <v>6</v>
      </c>
      <c r="N307">
        <v>0</v>
      </c>
      <c r="P307" t="s">
        <v>6</v>
      </c>
    </row>
    <row r="308" spans="1:40" x14ac:dyDescent="0.2">
      <c r="A308">
        <v>70</v>
      </c>
      <c r="B308">
        <v>1</v>
      </c>
      <c r="D308">
        <v>6</v>
      </c>
      <c r="E308" t="s">
        <v>505</v>
      </c>
      <c r="F308" t="s">
        <v>6</v>
      </c>
      <c r="G308">
        <v>2</v>
      </c>
      <c r="H308">
        <v>0</v>
      </c>
      <c r="I308" t="s">
        <v>6</v>
      </c>
      <c r="J308">
        <v>0</v>
      </c>
      <c r="K308">
        <v>0</v>
      </c>
      <c r="L308" t="s">
        <v>6</v>
      </c>
      <c r="M308" t="s">
        <v>6</v>
      </c>
      <c r="N308">
        <v>0</v>
      </c>
      <c r="P308" t="s">
        <v>6</v>
      </c>
    </row>
    <row r="310" spans="1:40" x14ac:dyDescent="0.2">
      <c r="A310">
        <v>-1</v>
      </c>
    </row>
    <row r="312" spans="1:40" x14ac:dyDescent="0.2">
      <c r="A312" s="3">
        <v>75</v>
      </c>
      <c r="B312" s="3" t="s">
        <v>506</v>
      </c>
      <c r="C312" s="3">
        <v>2026</v>
      </c>
      <c r="D312" s="3">
        <v>2</v>
      </c>
      <c r="E312" s="3">
        <v>0</v>
      </c>
      <c r="F312" s="3">
        <v>0</v>
      </c>
      <c r="G312" s="3">
        <v>0</v>
      </c>
      <c r="H312" s="3">
        <v>1</v>
      </c>
      <c r="I312" s="3">
        <v>0</v>
      </c>
      <c r="J312" s="3">
        <v>4</v>
      </c>
      <c r="K312" s="3">
        <v>0</v>
      </c>
      <c r="L312" s="3">
        <v>0</v>
      </c>
      <c r="M312" s="3">
        <v>0</v>
      </c>
      <c r="N312" s="3">
        <v>92803723</v>
      </c>
      <c r="O312" s="3">
        <v>1</v>
      </c>
    </row>
    <row r="313" spans="1:40" x14ac:dyDescent="0.2">
      <c r="A313" s="5">
        <v>3</v>
      </c>
      <c r="B313" s="5" t="s">
        <v>507</v>
      </c>
      <c r="C313" s="5">
        <v>1</v>
      </c>
      <c r="D313" s="5">
        <v>9.92</v>
      </c>
      <c r="E313" s="5">
        <v>15.72</v>
      </c>
      <c r="F313" s="5">
        <v>44.85</v>
      </c>
      <c r="G313" s="5">
        <v>44.85</v>
      </c>
      <c r="H313" s="5">
        <v>1</v>
      </c>
      <c r="I313" s="5">
        <v>1</v>
      </c>
      <c r="J313" s="5">
        <v>2</v>
      </c>
      <c r="K313" s="5">
        <v>1</v>
      </c>
      <c r="L313" s="5">
        <v>1</v>
      </c>
      <c r="M313" s="5">
        <v>1</v>
      </c>
      <c r="N313" s="5">
        <v>9.92</v>
      </c>
      <c r="O313" s="5">
        <v>1</v>
      </c>
      <c r="P313" s="5">
        <v>1</v>
      </c>
      <c r="Q313" s="5">
        <v>1</v>
      </c>
      <c r="R313" s="5">
        <v>1</v>
      </c>
      <c r="S313" s="5" t="s">
        <v>6</v>
      </c>
      <c r="T313" s="5" t="s">
        <v>6</v>
      </c>
      <c r="U313" s="5" t="s">
        <v>6</v>
      </c>
      <c r="V313" s="5" t="s">
        <v>6</v>
      </c>
      <c r="W313" s="5" t="s">
        <v>6</v>
      </c>
      <c r="X313" s="5" t="s">
        <v>6</v>
      </c>
      <c r="Y313" s="5" t="s">
        <v>6</v>
      </c>
      <c r="Z313" s="5" t="s">
        <v>6</v>
      </c>
      <c r="AA313" s="5" t="s">
        <v>6</v>
      </c>
      <c r="AB313" s="5" t="s">
        <v>6</v>
      </c>
      <c r="AC313" s="5" t="s">
        <v>6</v>
      </c>
      <c r="AD313" s="5" t="s">
        <v>6</v>
      </c>
      <c r="AE313" s="5" t="s">
        <v>6</v>
      </c>
      <c r="AF313" s="5" t="s">
        <v>6</v>
      </c>
      <c r="AG313" s="5" t="s">
        <v>6</v>
      </c>
      <c r="AH313" s="5" t="s">
        <v>6</v>
      </c>
      <c r="AI313" s="5"/>
      <c r="AJ313" s="5"/>
      <c r="AK313" s="5"/>
      <c r="AL313" s="5"/>
      <c r="AM313" s="5"/>
      <c r="AN313" s="5">
        <v>92803724</v>
      </c>
    </row>
    <row r="317" spans="1:40" x14ac:dyDescent="0.2">
      <c r="A317">
        <v>65</v>
      </c>
      <c r="C317">
        <v>1</v>
      </c>
      <c r="D317">
        <v>0</v>
      </c>
      <c r="E3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508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9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489463816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715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92803723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ROUND((Source!F245)/1000,2)</f>
        <v>6596.04</v>
      </c>
      <c r="F16" s="7">
        <f>ROUND((Source!F246)/1000,2)</f>
        <v>0</v>
      </c>
      <c r="G16" s="7">
        <f>ROUND((Source!F237)/1000,2)</f>
        <v>0</v>
      </c>
      <c r="H16" s="7">
        <f>ROUND((Source!F247)/1000+(Source!F248)/1000,2)</f>
        <v>0</v>
      </c>
      <c r="I16" s="7">
        <f>E16+F16+G16+H16</f>
        <v>6596.04</v>
      </c>
      <c r="J16" s="7">
        <f>ROUND((Source!F243+Source!F242)/1000,2)</f>
        <v>596.01</v>
      </c>
      <c r="K16" s="7">
        <v>10342.040000000001</v>
      </c>
      <c r="L16" s="7">
        <v>0</v>
      </c>
      <c r="M16" s="7">
        <v>0</v>
      </c>
      <c r="N16" s="7">
        <f>I16+L16+M16</f>
        <v>6596.04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5535165</v>
      </c>
      <c r="AU16" s="7">
        <v>4806877</v>
      </c>
      <c r="AV16" s="7">
        <v>0</v>
      </c>
      <c r="AW16" s="7">
        <v>0</v>
      </c>
      <c r="AX16" s="7">
        <v>0</v>
      </c>
      <c r="AY16" s="7">
        <v>226080</v>
      </c>
      <c r="AZ16" s="7">
        <v>93802</v>
      </c>
      <c r="BA16" s="7">
        <v>502208</v>
      </c>
      <c r="BB16" s="7">
        <v>6596036</v>
      </c>
      <c r="BC16" s="7">
        <v>0</v>
      </c>
      <c r="BD16" s="7">
        <v>0</v>
      </c>
      <c r="BE16" s="7">
        <v>0</v>
      </c>
      <c r="BF16" s="7">
        <v>1229.41788</v>
      </c>
      <c r="BG16" s="7">
        <v>156.84243760000001</v>
      </c>
      <c r="BH16" s="7">
        <v>0</v>
      </c>
      <c r="BI16" s="7">
        <v>647333</v>
      </c>
      <c r="BJ16" s="7">
        <v>413538</v>
      </c>
      <c r="BK16" s="7">
        <v>6596036</v>
      </c>
    </row>
    <row r="18" spans="1:16" x14ac:dyDescent="0.2">
      <c r="A18">
        <v>51</v>
      </c>
      <c r="E18">
        <v>6596.04</v>
      </c>
      <c r="F18">
        <v>0</v>
      </c>
      <c r="G18">
        <v>0</v>
      </c>
      <c r="H18">
        <v>0</v>
      </c>
      <c r="I18">
        <v>6596.04</v>
      </c>
      <c r="J18">
        <v>596.01</v>
      </c>
      <c r="K18">
        <v>10342.040000000001</v>
      </c>
      <c r="L18">
        <v>0</v>
      </c>
      <c r="M18">
        <v>0</v>
      </c>
      <c r="N18">
        <v>6596.04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5535165</v>
      </c>
      <c r="G20" s="4" t="s">
        <v>326</v>
      </c>
      <c r="H20" s="4" t="s">
        <v>327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4806877</v>
      </c>
      <c r="G21" s="4" t="s">
        <v>328</v>
      </c>
      <c r="H21" s="4" t="s">
        <v>329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330</v>
      </c>
      <c r="H22" s="4" t="s">
        <v>331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4806877</v>
      </c>
      <c r="G23" s="4" t="s">
        <v>332</v>
      </c>
      <c r="H23" s="4" t="s">
        <v>333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4806877</v>
      </c>
      <c r="G24" s="4" t="s">
        <v>334</v>
      </c>
      <c r="H24" s="4" t="s">
        <v>335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336</v>
      </c>
      <c r="H25" s="4" t="s">
        <v>337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4806877</v>
      </c>
      <c r="G26" s="4" t="s">
        <v>338</v>
      </c>
      <c r="H26" s="4" t="s">
        <v>339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340</v>
      </c>
      <c r="H27" s="4" t="s">
        <v>341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342</v>
      </c>
      <c r="H28" s="4" t="s">
        <v>343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344</v>
      </c>
      <c r="H29" s="4" t="s">
        <v>345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226080</v>
      </c>
      <c r="G30" s="4" t="s">
        <v>346</v>
      </c>
      <c r="H30" s="4" t="s">
        <v>347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348</v>
      </c>
      <c r="H31" s="4" t="s">
        <v>349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93802</v>
      </c>
      <c r="G32" s="4" t="s">
        <v>350</v>
      </c>
      <c r="H32" s="4" t="s">
        <v>351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502208</v>
      </c>
      <c r="G33" s="4" t="s">
        <v>352</v>
      </c>
      <c r="H33" s="4" t="s">
        <v>353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354</v>
      </c>
      <c r="H34" s="4" t="s">
        <v>355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6596036</v>
      </c>
      <c r="G35" s="4" t="s">
        <v>356</v>
      </c>
      <c r="H35" s="4" t="s">
        <v>357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358</v>
      </c>
      <c r="H36" s="4" t="s">
        <v>359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360</v>
      </c>
      <c r="H37" s="4" t="s">
        <v>361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362</v>
      </c>
      <c r="H38" s="4" t="s">
        <v>363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364</v>
      </c>
      <c r="H39" s="4" t="s">
        <v>365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1229.41788</v>
      </c>
      <c r="G40" s="4" t="s">
        <v>366</v>
      </c>
      <c r="H40" s="4" t="s">
        <v>367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156.84243760000001</v>
      </c>
      <c r="G41" s="4" t="s">
        <v>368</v>
      </c>
      <c r="H41" s="4" t="s">
        <v>369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370</v>
      </c>
      <c r="H42" s="4" t="s">
        <v>371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372</v>
      </c>
      <c r="H43" s="4" t="s">
        <v>373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647333</v>
      </c>
      <c r="G44" s="4" t="s">
        <v>374</v>
      </c>
      <c r="H44" s="4" t="s">
        <v>375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413538</v>
      </c>
      <c r="G45" s="4" t="s">
        <v>376</v>
      </c>
      <c r="H45" s="4" t="s">
        <v>377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6596036</v>
      </c>
      <c r="G46" s="4" t="s">
        <v>378</v>
      </c>
      <c r="H46" s="4" t="s">
        <v>379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506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92803723</v>
      </c>
      <c r="O51" s="3">
        <v>1</v>
      </c>
    </row>
    <row r="52" spans="1:40" x14ac:dyDescent="0.2">
      <c r="A52" s="5">
        <v>3</v>
      </c>
      <c r="B52" s="5" t="s">
        <v>507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92803724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92803723</v>
      </c>
      <c r="C1">
        <v>92803961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509</v>
      </c>
      <c r="J1" t="s">
        <v>6</v>
      </c>
      <c r="K1" t="s">
        <v>510</v>
      </c>
      <c r="L1">
        <v>1191</v>
      </c>
      <c r="N1">
        <v>1013</v>
      </c>
      <c r="O1" t="s">
        <v>511</v>
      </c>
      <c r="P1" t="s">
        <v>511</v>
      </c>
      <c r="Q1">
        <v>1</v>
      </c>
      <c r="W1">
        <v>0</v>
      </c>
      <c r="X1">
        <v>-881424154</v>
      </c>
      <c r="Y1">
        <f>(AT1*ROUND(1.16,7))</f>
        <v>446.59999999999997</v>
      </c>
      <c r="AA1">
        <v>0</v>
      </c>
      <c r="AB1">
        <v>0</v>
      </c>
      <c r="AC1">
        <v>0</v>
      </c>
      <c r="AD1">
        <v>416.66</v>
      </c>
      <c r="AE1">
        <v>0</v>
      </c>
      <c r="AF1">
        <v>0</v>
      </c>
      <c r="AG1">
        <v>0</v>
      </c>
      <c r="AH1">
        <v>9.2899999999999991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385</v>
      </c>
      <c r="AU1" t="s">
        <v>26</v>
      </c>
      <c r="AV1">
        <v>1</v>
      </c>
      <c r="AW1">
        <v>2</v>
      </c>
      <c r="AX1">
        <v>92803972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131538</v>
      </c>
      <c r="CV1">
        <f>ROUND(Y1*Source!I28,7)</f>
        <v>366.21199999999999</v>
      </c>
      <c r="CW1">
        <v>0</v>
      </c>
      <c r="CX1">
        <f>ROUND(Y1*Source!I28,7)</f>
        <v>366.21199999999999</v>
      </c>
      <c r="CY1">
        <f>AD1</f>
        <v>416.66</v>
      </c>
      <c r="CZ1">
        <f>AH1</f>
        <v>9.2899999999999991</v>
      </c>
      <c r="DA1">
        <f>AL1</f>
        <v>44.85</v>
      </c>
      <c r="DB1">
        <f>ROUND((ROUND(AT1*CZ1,2)*ROUND(1.16,7)),2)</f>
        <v>4148.91</v>
      </c>
      <c r="DC1">
        <f>ROUND((ROUND(AT1*AG1,2)*ROUND(1.16,7)),2)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152710</v>
      </c>
      <c r="DJ1">
        <f>DI1</f>
        <v>152710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92803723</v>
      </c>
      <c r="C2">
        <v>92803961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512</v>
      </c>
      <c r="J2" t="s">
        <v>6</v>
      </c>
      <c r="K2" t="s">
        <v>513</v>
      </c>
      <c r="L2">
        <v>1191</v>
      </c>
      <c r="N2">
        <v>1013</v>
      </c>
      <c r="O2" t="s">
        <v>511</v>
      </c>
      <c r="P2" t="s">
        <v>511</v>
      </c>
      <c r="Q2">
        <v>1</v>
      </c>
      <c r="W2">
        <v>0</v>
      </c>
      <c r="X2">
        <v>-1417349443</v>
      </c>
      <c r="Y2">
        <f>(AT2*ROUND(1.16,7))</f>
        <v>90.131999999999991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77.7</v>
      </c>
      <c r="AU2" t="s">
        <v>26</v>
      </c>
      <c r="AV2">
        <v>2</v>
      </c>
      <c r="AW2">
        <v>2</v>
      </c>
      <c r="AX2">
        <v>92803973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73.908240000000006</v>
      </c>
      <c r="CY2">
        <f>AD2</f>
        <v>0</v>
      </c>
      <c r="CZ2">
        <f>AH2</f>
        <v>0</v>
      </c>
      <c r="DA2">
        <f>AL2</f>
        <v>1</v>
      </c>
      <c r="DB2">
        <f>ROUND((ROUND(AT2*CZ2,2)*ROUND(1.16,7)),2)</f>
        <v>0</v>
      </c>
      <c r="DC2">
        <f>ROUND((ROUND(AT2*AG2,2)*ROUND(1.16,7)),2)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10" si="0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92803723</v>
      </c>
      <c r="C3">
        <v>92803961</v>
      </c>
      <c r="D3">
        <v>49672515</v>
      </c>
      <c r="E3">
        <v>1</v>
      </c>
      <c r="F3">
        <v>1</v>
      </c>
      <c r="G3">
        <v>1</v>
      </c>
      <c r="H3">
        <v>2</v>
      </c>
      <c r="I3" t="s">
        <v>514</v>
      </c>
      <c r="J3" t="s">
        <v>515</v>
      </c>
      <c r="K3" t="s">
        <v>516</v>
      </c>
      <c r="L3">
        <v>1367</v>
      </c>
      <c r="N3">
        <v>1011</v>
      </c>
      <c r="O3" t="s">
        <v>517</v>
      </c>
      <c r="P3" t="s">
        <v>517</v>
      </c>
      <c r="Q3">
        <v>1</v>
      </c>
      <c r="W3">
        <v>0</v>
      </c>
      <c r="X3">
        <v>-130837057</v>
      </c>
      <c r="Y3">
        <f>(AT3*ROUND(1.16,7))</f>
        <v>89.32</v>
      </c>
      <c r="AA3">
        <v>0</v>
      </c>
      <c r="AB3">
        <v>1358.21</v>
      </c>
      <c r="AC3">
        <v>605.48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77</v>
      </c>
      <c r="AU3" t="s">
        <v>26</v>
      </c>
      <c r="AV3">
        <v>0</v>
      </c>
      <c r="AW3">
        <v>2</v>
      </c>
      <c r="AX3">
        <v>92803974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73.242400000000004</v>
      </c>
      <c r="CY3">
        <f>AB3</f>
        <v>1358.21</v>
      </c>
      <c r="CZ3">
        <f>AF3</f>
        <v>86.4</v>
      </c>
      <c r="DA3">
        <f>AJ3</f>
        <v>15.72</v>
      </c>
      <c r="DB3">
        <f>ROUND((ROUND(AT3*CZ3,2)*ROUND(1.16,7)),2)</f>
        <v>7717.25</v>
      </c>
      <c r="DC3">
        <f>ROUND((ROUND(AT3*AG3,2)*ROUND(1.16,7)),2)</f>
        <v>1205.82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99463</v>
      </c>
      <c r="DH3">
        <f>ROUND(ROUND(AG3*AK3,0)*CX3,0)</f>
        <v>44312</v>
      </c>
      <c r="DI3">
        <f t="shared" si="0"/>
        <v>0</v>
      </c>
      <c r="DJ3">
        <f>DG3</f>
        <v>99463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92803723</v>
      </c>
      <c r="C4">
        <v>92803961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518</v>
      </c>
      <c r="J4" t="s">
        <v>519</v>
      </c>
      <c r="K4" t="s">
        <v>520</v>
      </c>
      <c r="L4">
        <v>1367</v>
      </c>
      <c r="N4">
        <v>1011</v>
      </c>
      <c r="O4" t="s">
        <v>517</v>
      </c>
      <c r="P4" t="s">
        <v>517</v>
      </c>
      <c r="Q4">
        <v>1</v>
      </c>
      <c r="W4">
        <v>0</v>
      </c>
      <c r="X4">
        <v>509054691</v>
      </c>
      <c r="Y4">
        <f>(AT4*ROUND(1.16,7))</f>
        <v>0.81199999999999994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0.7</v>
      </c>
      <c r="AU4" t="s">
        <v>26</v>
      </c>
      <c r="AV4">
        <v>0</v>
      </c>
      <c r="AW4">
        <v>2</v>
      </c>
      <c r="AX4">
        <v>92803975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0.66583999999999999</v>
      </c>
      <c r="CY4">
        <f>AB4</f>
        <v>1032.96</v>
      </c>
      <c r="CZ4">
        <f>AF4</f>
        <v>65.709999999999994</v>
      </c>
      <c r="DA4">
        <f>AJ4</f>
        <v>15.72</v>
      </c>
      <c r="DB4">
        <f>ROUND((ROUND(AT4*CZ4,2)*ROUND(1.16,7)),2)</f>
        <v>53.36</v>
      </c>
      <c r="DC4">
        <f>ROUND((ROUND(AT4*AG4,2)*ROUND(1.16,7)),2)</f>
        <v>9.42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688</v>
      </c>
      <c r="DH4">
        <f>ROUND(ROUND(AG4*AK4,0)*CX4,0)</f>
        <v>346</v>
      </c>
      <c r="DI4">
        <f t="shared" si="0"/>
        <v>0</v>
      </c>
      <c r="DJ4">
        <f>DG4</f>
        <v>688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92803723</v>
      </c>
      <c r="C5">
        <v>92803961</v>
      </c>
      <c r="D5">
        <v>49673715</v>
      </c>
      <c r="E5">
        <v>1</v>
      </c>
      <c r="F5">
        <v>1</v>
      </c>
      <c r="G5">
        <v>1</v>
      </c>
      <c r="H5">
        <v>2</v>
      </c>
      <c r="I5" t="s">
        <v>521</v>
      </c>
      <c r="J5" t="s">
        <v>522</v>
      </c>
      <c r="K5" t="s">
        <v>523</v>
      </c>
      <c r="L5">
        <v>1367</v>
      </c>
      <c r="N5">
        <v>1011</v>
      </c>
      <c r="O5" t="s">
        <v>517</v>
      </c>
      <c r="P5" t="s">
        <v>517</v>
      </c>
      <c r="Q5">
        <v>1</v>
      </c>
      <c r="W5">
        <v>0</v>
      </c>
      <c r="X5">
        <v>829370094</v>
      </c>
      <c r="Y5">
        <f>(AT5*ROUND(1.16,7))</f>
        <v>34.799999999999997</v>
      </c>
      <c r="AA5">
        <v>0</v>
      </c>
      <c r="AB5">
        <v>127.33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30</v>
      </c>
      <c r="AU5" t="s">
        <v>26</v>
      </c>
      <c r="AV5">
        <v>0</v>
      </c>
      <c r="AW5">
        <v>2</v>
      </c>
      <c r="AX5">
        <v>92803976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28.536000000000001</v>
      </c>
      <c r="CY5">
        <f>AB5</f>
        <v>127.33</v>
      </c>
      <c r="CZ5">
        <f>AF5</f>
        <v>8.1</v>
      </c>
      <c r="DA5">
        <f>AJ5</f>
        <v>15.72</v>
      </c>
      <c r="DB5">
        <f>ROUND((ROUND(AT5*CZ5,2)*ROUND(1.16,7)),2)</f>
        <v>281.88</v>
      </c>
      <c r="DC5">
        <f>ROUND((ROUND(AT5*AG5,2)*ROUND(1.16,7)),2)</f>
        <v>0</v>
      </c>
      <c r="DD5" t="s">
        <v>6</v>
      </c>
      <c r="DE5" t="s">
        <v>6</v>
      </c>
      <c r="DF5">
        <f>ROUND(ROUND(AE5,0)*CX5,0)</f>
        <v>0</v>
      </c>
      <c r="DG5">
        <f>ROUND(ROUND(AF5*AJ5,0)*CX5,0)</f>
        <v>3624</v>
      </c>
      <c r="DH5">
        <f>ROUND(ROUND(AG5*AK5,0)*CX5,0)</f>
        <v>0</v>
      </c>
      <c r="DI5">
        <f t="shared" si="0"/>
        <v>0</v>
      </c>
      <c r="DJ5">
        <f>DG5</f>
        <v>3624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92803723</v>
      </c>
      <c r="C6">
        <v>92803961</v>
      </c>
      <c r="D6">
        <v>49524310</v>
      </c>
      <c r="E6">
        <v>1</v>
      </c>
      <c r="F6">
        <v>1</v>
      </c>
      <c r="G6">
        <v>1</v>
      </c>
      <c r="H6">
        <v>3</v>
      </c>
      <c r="I6" t="s">
        <v>524</v>
      </c>
      <c r="J6" t="s">
        <v>525</v>
      </c>
      <c r="K6" t="s">
        <v>526</v>
      </c>
      <c r="L6">
        <v>1348</v>
      </c>
      <c r="N6">
        <v>1009</v>
      </c>
      <c r="O6" t="s">
        <v>81</v>
      </c>
      <c r="P6" t="s">
        <v>81</v>
      </c>
      <c r="Q6">
        <v>1000</v>
      </c>
      <c r="W6">
        <v>0</v>
      </c>
      <c r="X6">
        <v>761442094</v>
      </c>
      <c r="Y6">
        <f>AT6</f>
        <v>0.03</v>
      </c>
      <c r="AA6">
        <v>93486.080000000002</v>
      </c>
      <c r="AB6">
        <v>0</v>
      </c>
      <c r="AC6">
        <v>0</v>
      </c>
      <c r="AD6">
        <v>0</v>
      </c>
      <c r="AE6">
        <v>9424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0.03</v>
      </c>
      <c r="AU6" t="s">
        <v>6</v>
      </c>
      <c r="AV6">
        <v>0</v>
      </c>
      <c r="AW6">
        <v>2</v>
      </c>
      <c r="AX6">
        <v>92803977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2.46E-2</v>
      </c>
      <c r="CY6">
        <f>AA6</f>
        <v>93486.080000000002</v>
      </c>
      <c r="CZ6">
        <f>AE6</f>
        <v>9424</v>
      </c>
      <c r="DA6">
        <f>AI6</f>
        <v>9.92</v>
      </c>
      <c r="DB6">
        <f>ROUND(ROUND(AT6*CZ6,2),2)</f>
        <v>282.72000000000003</v>
      </c>
      <c r="DC6">
        <f>ROUND(ROUND(AT6*AG6,2),2)</f>
        <v>0</v>
      </c>
      <c r="DD6" t="s">
        <v>6</v>
      </c>
      <c r="DE6" t="s">
        <v>6</v>
      </c>
      <c r="DF6">
        <f>ROUND(ROUND(AE6*AI6,0)*CX6,0)</f>
        <v>2300</v>
      </c>
      <c r="DG6">
        <f t="shared" ref="DG6:DG12" si="1">ROUND(ROUND(AF6,0)*CX6,0)</f>
        <v>0</v>
      </c>
      <c r="DH6">
        <f t="shared" ref="DH6:DH11" si="2">ROUND(ROUND(AG6,0)*CX6,0)</f>
        <v>0</v>
      </c>
      <c r="DI6">
        <f t="shared" si="0"/>
        <v>0</v>
      </c>
      <c r="DJ6">
        <f>DF6</f>
        <v>2300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92803723</v>
      </c>
      <c r="C7">
        <v>92803961</v>
      </c>
      <c r="D7">
        <v>49528527</v>
      </c>
      <c r="E7">
        <v>1</v>
      </c>
      <c r="F7">
        <v>1</v>
      </c>
      <c r="G7">
        <v>1</v>
      </c>
      <c r="H7">
        <v>3</v>
      </c>
      <c r="I7" t="s">
        <v>40</v>
      </c>
      <c r="J7" t="s">
        <v>43</v>
      </c>
      <c r="K7" t="s">
        <v>41</v>
      </c>
      <c r="L7">
        <v>1339</v>
      </c>
      <c r="N7">
        <v>1007</v>
      </c>
      <c r="O7" t="s">
        <v>42</v>
      </c>
      <c r="P7" t="s">
        <v>42</v>
      </c>
      <c r="Q7">
        <v>1</v>
      </c>
      <c r="W7">
        <v>1</v>
      </c>
      <c r="X7">
        <v>461598558</v>
      </c>
      <c r="Y7">
        <f>AT7</f>
        <v>-1.66</v>
      </c>
      <c r="AA7">
        <v>5156.42</v>
      </c>
      <c r="AB7">
        <v>0</v>
      </c>
      <c r="AC7">
        <v>0</v>
      </c>
      <c r="AD7">
        <v>0</v>
      </c>
      <c r="AE7">
        <v>519.79999999999995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-1.66</v>
      </c>
      <c r="AU7" t="s">
        <v>6</v>
      </c>
      <c r="AV7">
        <v>0</v>
      </c>
      <c r="AW7">
        <v>2</v>
      </c>
      <c r="AX7">
        <v>92803978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-1.3612</v>
      </c>
      <c r="CY7">
        <f>AA7</f>
        <v>5156.42</v>
      </c>
      <c r="CZ7">
        <f>AE7</f>
        <v>519.79999999999995</v>
      </c>
      <c r="DA7">
        <f>AI7</f>
        <v>9.92</v>
      </c>
      <c r="DB7">
        <f>ROUND(ROUND(AT7*CZ7,2),2)</f>
        <v>-862.87</v>
      </c>
      <c r="DC7">
        <f>ROUND(ROUND(AT7*AG7,2),2)</f>
        <v>0</v>
      </c>
      <c r="DD7" t="s">
        <v>6</v>
      </c>
      <c r="DE7" t="s">
        <v>6</v>
      </c>
      <c r="DF7">
        <f>ROUND(ROUND(AE7*AI7,0)*CX7,0)</f>
        <v>-7018</v>
      </c>
      <c r="DG7">
        <f t="shared" si="1"/>
        <v>0</v>
      </c>
      <c r="DH7">
        <f t="shared" si="2"/>
        <v>0</v>
      </c>
      <c r="DI7">
        <f t="shared" si="0"/>
        <v>0</v>
      </c>
      <c r="DJ7">
        <f>DF7</f>
        <v>-7018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92803723</v>
      </c>
      <c r="C8">
        <v>92803961</v>
      </c>
      <c r="D8">
        <v>49536393</v>
      </c>
      <c r="E8">
        <v>1</v>
      </c>
      <c r="F8">
        <v>1</v>
      </c>
      <c r="G8">
        <v>1</v>
      </c>
      <c r="H8">
        <v>3</v>
      </c>
      <c r="I8" t="s">
        <v>35</v>
      </c>
      <c r="J8" t="s">
        <v>38</v>
      </c>
      <c r="K8" t="s">
        <v>36</v>
      </c>
      <c r="L8">
        <v>1371</v>
      </c>
      <c r="N8">
        <v>1013</v>
      </c>
      <c r="O8" t="s">
        <v>37</v>
      </c>
      <c r="P8" t="s">
        <v>37</v>
      </c>
      <c r="Q8">
        <v>1</v>
      </c>
      <c r="W8">
        <v>0</v>
      </c>
      <c r="X8">
        <v>407950572</v>
      </c>
      <c r="Y8">
        <f>AT8</f>
        <v>100</v>
      </c>
      <c r="AA8">
        <v>26418.94</v>
      </c>
      <c r="AB8">
        <v>0</v>
      </c>
      <c r="AC8">
        <v>0</v>
      </c>
      <c r="AD8">
        <v>0</v>
      </c>
      <c r="AE8">
        <v>2663.2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100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82</v>
      </c>
      <c r="CY8">
        <f>AA8</f>
        <v>26418.94</v>
      </c>
      <c r="CZ8">
        <f>AE8</f>
        <v>2663.2</v>
      </c>
      <c r="DA8">
        <f>AI8</f>
        <v>9.92</v>
      </c>
      <c r="DB8">
        <f>ROUND(ROUND(AT8*CZ8,2),2)</f>
        <v>266320</v>
      </c>
      <c r="DC8">
        <f>ROUND(ROUND(AT8*AG8,2),2)</f>
        <v>0</v>
      </c>
      <c r="DD8" t="s">
        <v>6</v>
      </c>
      <c r="DE8" t="s">
        <v>6</v>
      </c>
      <c r="DF8">
        <f>ROUND(ROUND(AE8*AI8,0)*CX8,0)</f>
        <v>2166358</v>
      </c>
      <c r="DG8">
        <f t="shared" si="1"/>
        <v>0</v>
      </c>
      <c r="DH8">
        <f t="shared" si="2"/>
        <v>0</v>
      </c>
      <c r="DI8">
        <f t="shared" si="0"/>
        <v>0</v>
      </c>
      <c r="DJ8">
        <f>DF8</f>
        <v>2166358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92803723</v>
      </c>
      <c r="C9">
        <v>92803961</v>
      </c>
      <c r="D9">
        <v>49554475</v>
      </c>
      <c r="E9">
        <v>1</v>
      </c>
      <c r="F9">
        <v>1</v>
      </c>
      <c r="G9">
        <v>1</v>
      </c>
      <c r="H9">
        <v>3</v>
      </c>
      <c r="I9" t="s">
        <v>527</v>
      </c>
      <c r="J9" t="s">
        <v>528</v>
      </c>
      <c r="K9" t="s">
        <v>529</v>
      </c>
      <c r="L9">
        <v>1348</v>
      </c>
      <c r="N9">
        <v>1009</v>
      </c>
      <c r="O9" t="s">
        <v>81</v>
      </c>
      <c r="P9" t="s">
        <v>81</v>
      </c>
      <c r="Q9">
        <v>1000</v>
      </c>
      <c r="W9">
        <v>0</v>
      </c>
      <c r="X9">
        <v>-1431291401</v>
      </c>
      <c r="Y9">
        <f>AT9</f>
        <v>3.0000000000000001E-3</v>
      </c>
      <c r="AA9">
        <v>176545.84</v>
      </c>
      <c r="AB9">
        <v>0</v>
      </c>
      <c r="AC9">
        <v>0</v>
      </c>
      <c r="AD9">
        <v>0</v>
      </c>
      <c r="AE9">
        <v>17796.96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3.0000000000000001E-3</v>
      </c>
      <c r="AU9" t="s">
        <v>6</v>
      </c>
      <c r="AV9">
        <v>0</v>
      </c>
      <c r="AW9">
        <v>2</v>
      </c>
      <c r="AX9">
        <v>92803980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2.4599999999999999E-3</v>
      </c>
      <c r="CY9">
        <f>AA9</f>
        <v>176545.84</v>
      </c>
      <c r="CZ9">
        <f>AE9</f>
        <v>17796.96</v>
      </c>
      <c r="DA9">
        <f>AI9</f>
        <v>9.92</v>
      </c>
      <c r="DB9">
        <f>ROUND(ROUND(AT9*CZ9,2),2)</f>
        <v>53.39</v>
      </c>
      <c r="DC9">
        <f>ROUND(ROUND(AT9*AG9,2),2)</f>
        <v>0</v>
      </c>
      <c r="DD9" t="s">
        <v>6</v>
      </c>
      <c r="DE9" t="s">
        <v>6</v>
      </c>
      <c r="DF9">
        <f>ROUND(ROUND(AE9*AI9,0)*CX9,0)</f>
        <v>434</v>
      </c>
      <c r="DG9">
        <f t="shared" si="1"/>
        <v>0</v>
      </c>
      <c r="DH9">
        <f t="shared" si="2"/>
        <v>0</v>
      </c>
      <c r="DI9">
        <f t="shared" si="0"/>
        <v>0</v>
      </c>
      <c r="DJ9">
        <f>DF9</f>
        <v>434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92803723</v>
      </c>
      <c r="C10">
        <v>92803961</v>
      </c>
      <c r="D10">
        <v>0</v>
      </c>
      <c r="E10">
        <v>1</v>
      </c>
      <c r="F10">
        <v>1</v>
      </c>
      <c r="G10">
        <v>1</v>
      </c>
      <c r="H10">
        <v>3</v>
      </c>
      <c r="I10" t="s">
        <v>45</v>
      </c>
      <c r="J10" t="s">
        <v>6</v>
      </c>
      <c r="K10" t="s">
        <v>46</v>
      </c>
      <c r="L10">
        <v>1339</v>
      </c>
      <c r="N10">
        <v>1007</v>
      </c>
      <c r="O10" t="s">
        <v>42</v>
      </c>
      <c r="P10" t="s">
        <v>42</v>
      </c>
      <c r="Q10">
        <v>1</v>
      </c>
      <c r="W10">
        <v>0</v>
      </c>
      <c r="X10">
        <v>913201392</v>
      </c>
      <c r="Y10">
        <f>AT10</f>
        <v>1.66</v>
      </c>
      <c r="AA10">
        <v>5819.67</v>
      </c>
      <c r="AB10">
        <v>0</v>
      </c>
      <c r="AC10">
        <v>0</v>
      </c>
      <c r="AD10">
        <v>0</v>
      </c>
      <c r="AE10">
        <v>5936.06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6</v>
      </c>
      <c r="AT10">
        <v>1.66</v>
      </c>
      <c r="AU10" t="s">
        <v>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1.3612</v>
      </c>
      <c r="CY10">
        <f>AA10</f>
        <v>5819.67</v>
      </c>
      <c r="CZ10">
        <f>AE10</f>
        <v>5936.06</v>
      </c>
      <c r="DA10">
        <f>AI10</f>
        <v>9.92</v>
      </c>
      <c r="DB10">
        <f>ROUND(ROUND(AT10*CZ10,2),2)</f>
        <v>9853.86</v>
      </c>
      <c r="DC10">
        <f>ROUND(ROUND(AT10*AG10,2),2)</f>
        <v>0</v>
      </c>
      <c r="DD10" t="s">
        <v>6</v>
      </c>
      <c r="DE10" t="s">
        <v>6</v>
      </c>
      <c r="DF10">
        <f>ROUND(ROUND(AE10*AI10,0)*CX10,0)</f>
        <v>80156</v>
      </c>
      <c r="DG10">
        <f t="shared" si="1"/>
        <v>0</v>
      </c>
      <c r="DH10">
        <f t="shared" si="2"/>
        <v>0</v>
      </c>
      <c r="DI10">
        <f t="shared" si="0"/>
        <v>0</v>
      </c>
      <c r="DJ10">
        <f>DF10</f>
        <v>80156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92803723</v>
      </c>
      <c r="C11">
        <v>92803984</v>
      </c>
      <c r="D11">
        <v>49510737</v>
      </c>
      <c r="E11">
        <v>70</v>
      </c>
      <c r="F11">
        <v>1</v>
      </c>
      <c r="G11">
        <v>1</v>
      </c>
      <c r="H11">
        <v>1</v>
      </c>
      <c r="I11" t="s">
        <v>530</v>
      </c>
      <c r="J11" t="s">
        <v>6</v>
      </c>
      <c r="K11" t="s">
        <v>531</v>
      </c>
      <c r="L11">
        <v>1191</v>
      </c>
      <c r="N11">
        <v>1013</v>
      </c>
      <c r="O11" t="s">
        <v>511</v>
      </c>
      <c r="P11" t="s">
        <v>511</v>
      </c>
      <c r="Q11">
        <v>1</v>
      </c>
      <c r="W11">
        <v>0</v>
      </c>
      <c r="X11">
        <v>-1810713292</v>
      </c>
      <c r="Y11">
        <f>(AT11*ROUND(1.2,7))</f>
        <v>220.79999999999998</v>
      </c>
      <c r="AA11">
        <v>0</v>
      </c>
      <c r="AB11">
        <v>0</v>
      </c>
      <c r="AC11">
        <v>0</v>
      </c>
      <c r="AD11">
        <v>411.72</v>
      </c>
      <c r="AE11">
        <v>0</v>
      </c>
      <c r="AF11">
        <v>0</v>
      </c>
      <c r="AG11">
        <v>0</v>
      </c>
      <c r="AH11">
        <v>9.18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184</v>
      </c>
      <c r="AU11" t="s">
        <v>54</v>
      </c>
      <c r="AV11">
        <v>1</v>
      </c>
      <c r="AW11">
        <v>2</v>
      </c>
      <c r="AX11">
        <v>92803991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ROUND(AT11*Source!I32*AH11*AL11,0)</f>
        <v>60606</v>
      </c>
      <c r="CV11">
        <f>ROUND(Y11*Source!I32,7)</f>
        <v>176.64</v>
      </c>
      <c r="CW11">
        <v>0</v>
      </c>
      <c r="CX11">
        <f>ROUND(Y11*Source!I32,7)</f>
        <v>176.64</v>
      </c>
      <c r="CY11">
        <f>AD11</f>
        <v>411.72</v>
      </c>
      <c r="CZ11">
        <f>AH11</f>
        <v>9.18</v>
      </c>
      <c r="DA11">
        <f>AL11</f>
        <v>44.85</v>
      </c>
      <c r="DB11">
        <f>ROUND((ROUND(AT11*CZ11,2)*ROUND(1.2,7)),2)</f>
        <v>2026.94</v>
      </c>
      <c r="DC11">
        <f>ROUND((ROUND(AT11*AG11,2)*ROUND(1.2,7)),2)</f>
        <v>0</v>
      </c>
      <c r="DD11" t="s">
        <v>6</v>
      </c>
      <c r="DE11" t="s">
        <v>6</v>
      </c>
      <c r="DF11">
        <f>ROUND(ROUND(AE11,0)*CX11,0)</f>
        <v>0</v>
      </c>
      <c r="DG11">
        <f t="shared" si="1"/>
        <v>0</v>
      </c>
      <c r="DH11">
        <f t="shared" si="2"/>
        <v>0</v>
      </c>
      <c r="DI11">
        <f>ROUND(ROUND(AH11*AL11,0)*CX11,0)</f>
        <v>72776</v>
      </c>
      <c r="DJ11">
        <f>DI11</f>
        <v>72776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92803723</v>
      </c>
      <c r="C12">
        <v>92803984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512</v>
      </c>
      <c r="J12" t="s">
        <v>6</v>
      </c>
      <c r="K12" t="s">
        <v>513</v>
      </c>
      <c r="L12">
        <v>1191</v>
      </c>
      <c r="N12">
        <v>1013</v>
      </c>
      <c r="O12" t="s">
        <v>511</v>
      </c>
      <c r="P12" t="s">
        <v>511</v>
      </c>
      <c r="Q12">
        <v>1</v>
      </c>
      <c r="W12">
        <v>0</v>
      </c>
      <c r="X12">
        <v>-1417349443</v>
      </c>
      <c r="Y12">
        <f>(AT12*ROUND(1.2,7))</f>
        <v>60.215999999999994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50.18</v>
      </c>
      <c r="AU12" t="s">
        <v>54</v>
      </c>
      <c r="AV12">
        <v>2</v>
      </c>
      <c r="AW12">
        <v>2</v>
      </c>
      <c r="AX12">
        <v>92803992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48.172800000000002</v>
      </c>
      <c r="CY12">
        <f>AD12</f>
        <v>0</v>
      </c>
      <c r="CZ12">
        <f>AH12</f>
        <v>0</v>
      </c>
      <c r="DA12">
        <f>AL12</f>
        <v>1</v>
      </c>
      <c r="DB12">
        <f>ROUND((ROUND(AT12*CZ12,2)*ROUND(1.2,7)),2)</f>
        <v>0</v>
      </c>
      <c r="DC12">
        <f>ROUND((ROUND(AT12*AG12,2)*ROUND(1.2,7)),2)</f>
        <v>0</v>
      </c>
      <c r="DD12" t="s">
        <v>6</v>
      </c>
      <c r="DE12" t="s">
        <v>6</v>
      </c>
      <c r="DF12">
        <f>ROUND(ROUND(AE12,0)*CX12,0)</f>
        <v>0</v>
      </c>
      <c r="DG12">
        <f t="shared" si="1"/>
        <v>0</v>
      </c>
      <c r="DH12">
        <f>ROUND(ROUND(AG12*AK12,0)*CX12,0)</f>
        <v>0</v>
      </c>
      <c r="DI12">
        <f>ROUND(ROUND(AH12,0)*CX12,0)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92803723</v>
      </c>
      <c r="C13">
        <v>92803984</v>
      </c>
      <c r="D13">
        <v>49672515</v>
      </c>
      <c r="E13">
        <v>1</v>
      </c>
      <c r="F13">
        <v>1</v>
      </c>
      <c r="G13">
        <v>1</v>
      </c>
      <c r="H13">
        <v>2</v>
      </c>
      <c r="I13" t="s">
        <v>514</v>
      </c>
      <c r="J13" t="s">
        <v>515</v>
      </c>
      <c r="K13" t="s">
        <v>516</v>
      </c>
      <c r="L13">
        <v>1367</v>
      </c>
      <c r="N13">
        <v>1011</v>
      </c>
      <c r="O13" t="s">
        <v>517</v>
      </c>
      <c r="P13" t="s">
        <v>517</v>
      </c>
      <c r="Q13">
        <v>1</v>
      </c>
      <c r="W13">
        <v>0</v>
      </c>
      <c r="X13">
        <v>-130837057</v>
      </c>
      <c r="Y13">
        <f>(AT13*ROUND(1.2,7))</f>
        <v>60.215999999999994</v>
      </c>
      <c r="AA13">
        <v>0</v>
      </c>
      <c r="AB13">
        <v>1358.21</v>
      </c>
      <c r="AC13">
        <v>605.48</v>
      </c>
      <c r="AD13">
        <v>0</v>
      </c>
      <c r="AE13">
        <v>0</v>
      </c>
      <c r="AF13">
        <v>86.4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50.18</v>
      </c>
      <c r="AU13" t="s">
        <v>54</v>
      </c>
      <c r="AV13">
        <v>0</v>
      </c>
      <c r="AW13">
        <v>2</v>
      </c>
      <c r="AX13">
        <v>92803993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48.172800000000002</v>
      </c>
      <c r="CY13">
        <f>AB13</f>
        <v>1358.21</v>
      </c>
      <c r="CZ13">
        <f>AF13</f>
        <v>86.4</v>
      </c>
      <c r="DA13">
        <f>AJ13</f>
        <v>15.72</v>
      </c>
      <c r="DB13">
        <f>ROUND((ROUND(AT13*CZ13,2)*ROUND(1.2,7)),2)</f>
        <v>5202.66</v>
      </c>
      <c r="DC13">
        <f>ROUND((ROUND(AT13*AG13,2)*ROUND(1.2,7)),2)</f>
        <v>812.92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65419</v>
      </c>
      <c r="DH13">
        <f>ROUND(ROUND(AG13*AK13,0)*CX13,0)</f>
        <v>29145</v>
      </c>
      <c r="DI13">
        <f>ROUND(ROUND(AH13,0)*CX13,0)</f>
        <v>0</v>
      </c>
      <c r="DJ13">
        <f>DG13</f>
        <v>65419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92803723</v>
      </c>
      <c r="C14">
        <v>92803984</v>
      </c>
      <c r="D14">
        <v>49528527</v>
      </c>
      <c r="E14">
        <v>1</v>
      </c>
      <c r="F14">
        <v>1</v>
      </c>
      <c r="G14">
        <v>1</v>
      </c>
      <c r="H14">
        <v>3</v>
      </c>
      <c r="I14" t="s">
        <v>40</v>
      </c>
      <c r="J14" t="s">
        <v>43</v>
      </c>
      <c r="K14" t="s">
        <v>41</v>
      </c>
      <c r="L14">
        <v>1339</v>
      </c>
      <c r="N14">
        <v>1007</v>
      </c>
      <c r="O14" t="s">
        <v>42</v>
      </c>
      <c r="P14" t="s">
        <v>42</v>
      </c>
      <c r="Q14">
        <v>1</v>
      </c>
      <c r="W14">
        <v>1</v>
      </c>
      <c r="X14">
        <v>461598558</v>
      </c>
      <c r="Y14">
        <f t="shared" ref="Y14:Y45" si="3">AT14</f>
        <v>-0.09</v>
      </c>
      <c r="AA14">
        <v>5156.42</v>
      </c>
      <c r="AB14">
        <v>0</v>
      </c>
      <c r="AC14">
        <v>0</v>
      </c>
      <c r="AD14">
        <v>0</v>
      </c>
      <c r="AE14">
        <v>519.79999999999995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-0.09</v>
      </c>
      <c r="AU14" t="s">
        <v>6</v>
      </c>
      <c r="AV14">
        <v>0</v>
      </c>
      <c r="AW14">
        <v>2</v>
      </c>
      <c r="AX14">
        <v>92803994</v>
      </c>
      <c r="AY14">
        <v>1</v>
      </c>
      <c r="AZ14">
        <v>6144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-7.1999999999999995E-2</v>
      </c>
      <c r="CY14">
        <f>AA14</f>
        <v>5156.42</v>
      </c>
      <c r="CZ14">
        <f>AE14</f>
        <v>519.79999999999995</v>
      </c>
      <c r="DA14">
        <f>AI14</f>
        <v>9.92</v>
      </c>
      <c r="DB14">
        <f t="shared" ref="DB14:DB45" si="4">ROUND(ROUND(AT14*CZ14,2),2)</f>
        <v>-46.78</v>
      </c>
      <c r="DC14">
        <f t="shared" ref="DC14:DC45" si="5">ROUND(ROUND(AT14*AG14,2),2)</f>
        <v>0</v>
      </c>
      <c r="DD14" t="s">
        <v>6</v>
      </c>
      <c r="DE14" t="s">
        <v>6</v>
      </c>
      <c r="DF14">
        <f>ROUND(ROUND(AE14*AI14,0)*CX14,0)</f>
        <v>-371</v>
      </c>
      <c r="DG14">
        <f>ROUND(ROUND(AF14,0)*CX14,0)</f>
        <v>0</v>
      </c>
      <c r="DH14">
        <f>ROUND(ROUND(AG14,0)*CX14,0)</f>
        <v>0</v>
      </c>
      <c r="DI14">
        <f>ROUND(ROUND(AH14,0)*CX14,0)</f>
        <v>0</v>
      </c>
      <c r="DJ14">
        <f>DF14</f>
        <v>-371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92803723</v>
      </c>
      <c r="C15">
        <v>92803984</v>
      </c>
      <c r="D15">
        <v>49531199</v>
      </c>
      <c r="E15">
        <v>1</v>
      </c>
      <c r="F15">
        <v>1</v>
      </c>
      <c r="G15">
        <v>1</v>
      </c>
      <c r="H15">
        <v>3</v>
      </c>
      <c r="I15" t="s">
        <v>59</v>
      </c>
      <c r="J15" t="s">
        <v>61</v>
      </c>
      <c r="K15" t="s">
        <v>60</v>
      </c>
      <c r="L15">
        <v>1371</v>
      </c>
      <c r="N15">
        <v>1013</v>
      </c>
      <c r="O15" t="s">
        <v>37</v>
      </c>
      <c r="P15" t="s">
        <v>37</v>
      </c>
      <c r="Q15">
        <v>1</v>
      </c>
      <c r="W15">
        <v>0</v>
      </c>
      <c r="X15">
        <v>-1261829106</v>
      </c>
      <c r="Y15">
        <f t="shared" si="3"/>
        <v>100</v>
      </c>
      <c r="AA15">
        <v>5858.36</v>
      </c>
      <c r="AB15">
        <v>0</v>
      </c>
      <c r="AC15">
        <v>0</v>
      </c>
      <c r="AD15">
        <v>0</v>
      </c>
      <c r="AE15">
        <v>590.55999999999995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100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80</v>
      </c>
      <c r="CY15">
        <f>AA15</f>
        <v>5858.36</v>
      </c>
      <c r="CZ15">
        <f>AE15</f>
        <v>590.55999999999995</v>
      </c>
      <c r="DA15">
        <f>AI15</f>
        <v>9.92</v>
      </c>
      <c r="DB15">
        <f t="shared" si="4"/>
        <v>59056</v>
      </c>
      <c r="DC15">
        <f t="shared" si="5"/>
        <v>0</v>
      </c>
      <c r="DD15" t="s">
        <v>6</v>
      </c>
      <c r="DE15" t="s">
        <v>6</v>
      </c>
      <c r="DF15">
        <f>ROUND(ROUND(AE15*AI15,0)*CX15,0)</f>
        <v>468640</v>
      </c>
      <c r="DG15">
        <f>ROUND(ROUND(AF15,0)*CX15,0)</f>
        <v>0</v>
      </c>
      <c r="DH15">
        <f>ROUND(ROUND(AG15,0)*CX15,0)</f>
        <v>0</v>
      </c>
      <c r="DI15">
        <f>ROUND(ROUND(AH15,0)*CX15,0)</f>
        <v>0</v>
      </c>
      <c r="DJ15">
        <f>DF15</f>
        <v>468640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92803723</v>
      </c>
      <c r="C16">
        <v>92803984</v>
      </c>
      <c r="D16">
        <v>0</v>
      </c>
      <c r="E16">
        <v>1</v>
      </c>
      <c r="F16">
        <v>1</v>
      </c>
      <c r="G16">
        <v>1</v>
      </c>
      <c r="H16">
        <v>3</v>
      </c>
      <c r="I16" t="s">
        <v>45</v>
      </c>
      <c r="J16" t="s">
        <v>6</v>
      </c>
      <c r="K16" t="s">
        <v>46</v>
      </c>
      <c r="L16">
        <v>1339</v>
      </c>
      <c r="N16">
        <v>1007</v>
      </c>
      <c r="O16" t="s">
        <v>42</v>
      </c>
      <c r="P16" t="s">
        <v>42</v>
      </c>
      <c r="Q16">
        <v>1</v>
      </c>
      <c r="W16">
        <v>0</v>
      </c>
      <c r="X16">
        <v>913201392</v>
      </c>
      <c r="Y16">
        <f t="shared" si="3"/>
        <v>0.09</v>
      </c>
      <c r="AA16">
        <v>5819.67</v>
      </c>
      <c r="AB16">
        <v>0</v>
      </c>
      <c r="AC16">
        <v>0</v>
      </c>
      <c r="AD16">
        <v>0</v>
      </c>
      <c r="AE16">
        <v>5936.06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0.09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7.1999999999999995E-2</v>
      </c>
      <c r="CY16">
        <f>AA16</f>
        <v>5819.67</v>
      </c>
      <c r="CZ16">
        <f>AE16</f>
        <v>5936.06</v>
      </c>
      <c r="DA16">
        <f>AI16</f>
        <v>9.92</v>
      </c>
      <c r="DB16">
        <f t="shared" si="4"/>
        <v>534.25</v>
      </c>
      <c r="DC16">
        <f t="shared" si="5"/>
        <v>0</v>
      </c>
      <c r="DD16" t="s">
        <v>6</v>
      </c>
      <c r="DE16" t="s">
        <v>6</v>
      </c>
      <c r="DF16">
        <f>ROUND(ROUND(AE16*AI16,0)*CX16,0)</f>
        <v>4240</v>
      </c>
      <c r="DG16">
        <f>ROUND(ROUND(AF16,0)*CX16,0)</f>
        <v>0</v>
      </c>
      <c r="DH16">
        <f>ROUND(ROUND(AG16,0)*CX16,0)</f>
        <v>0</v>
      </c>
      <c r="DI16">
        <f>ROUND(ROUND(AH16,0)*CX16,0)</f>
        <v>0</v>
      </c>
      <c r="DJ16">
        <f>DF16</f>
        <v>4240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ROW(Source!A36)</f>
        <v>36</v>
      </c>
      <c r="B17">
        <v>92803723</v>
      </c>
      <c r="C17">
        <v>92803999</v>
      </c>
      <c r="D17">
        <v>49510731</v>
      </c>
      <c r="E17">
        <v>70</v>
      </c>
      <c r="F17">
        <v>1</v>
      </c>
      <c r="G17">
        <v>1</v>
      </c>
      <c r="H17">
        <v>1</v>
      </c>
      <c r="I17" t="s">
        <v>532</v>
      </c>
      <c r="J17" t="s">
        <v>6</v>
      </c>
      <c r="K17" t="s">
        <v>533</v>
      </c>
      <c r="L17">
        <v>1191</v>
      </c>
      <c r="N17">
        <v>1013</v>
      </c>
      <c r="O17" t="s">
        <v>511</v>
      </c>
      <c r="P17" t="s">
        <v>511</v>
      </c>
      <c r="Q17">
        <v>1</v>
      </c>
      <c r="W17">
        <v>0</v>
      </c>
      <c r="X17">
        <v>1893946532</v>
      </c>
      <c r="Y17">
        <f t="shared" si="3"/>
        <v>108</v>
      </c>
      <c r="AA17">
        <v>0</v>
      </c>
      <c r="AB17">
        <v>0</v>
      </c>
      <c r="AC17">
        <v>0</v>
      </c>
      <c r="AD17">
        <v>406.79</v>
      </c>
      <c r="AE17">
        <v>0</v>
      </c>
      <c r="AF17">
        <v>0</v>
      </c>
      <c r="AG17">
        <v>0</v>
      </c>
      <c r="AH17">
        <v>9.07</v>
      </c>
      <c r="AI17">
        <v>1</v>
      </c>
      <c r="AJ17">
        <v>1</v>
      </c>
      <c r="AK17">
        <v>1</v>
      </c>
      <c r="AL17">
        <v>44.85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108</v>
      </c>
      <c r="AU17" t="s">
        <v>6</v>
      </c>
      <c r="AV17">
        <v>1</v>
      </c>
      <c r="AW17">
        <v>2</v>
      </c>
      <c r="AX17">
        <v>92804007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ROUND(AT17*Source!I36*AH17*AL17,0)</f>
        <v>10544</v>
      </c>
      <c r="CV17">
        <f>ROUND(Y17*Source!I36,7)</f>
        <v>25.92</v>
      </c>
      <c r="CW17">
        <v>0</v>
      </c>
      <c r="CX17">
        <f>ROUND(Y17*Source!I36,7)</f>
        <v>25.92</v>
      </c>
      <c r="CY17">
        <f>AD17</f>
        <v>406.79</v>
      </c>
      <c r="CZ17">
        <f>AH17</f>
        <v>9.07</v>
      </c>
      <c r="DA17">
        <f>AL17</f>
        <v>44.85</v>
      </c>
      <c r="DB17">
        <f t="shared" si="4"/>
        <v>979.56</v>
      </c>
      <c r="DC17">
        <f t="shared" si="5"/>
        <v>0</v>
      </c>
      <c r="DD17" t="s">
        <v>6</v>
      </c>
      <c r="DE17" t="s">
        <v>6</v>
      </c>
      <c r="DF17">
        <f>ROUND(ROUND(AE17,0)*CX17,0)</f>
        <v>0</v>
      </c>
      <c r="DG17">
        <f>ROUND(ROUND(AF17,0)*CX17,0)</f>
        <v>0</v>
      </c>
      <c r="DH17">
        <f>ROUND(ROUND(AG17,0)*CX17,0)</f>
        <v>0</v>
      </c>
      <c r="DI17">
        <f>ROUND(ROUND(AH17*AL17,0)*CX17,0)</f>
        <v>10549</v>
      </c>
      <c r="DJ17">
        <f>DI17</f>
        <v>10549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ROW(Source!A36)</f>
        <v>36</v>
      </c>
      <c r="B18">
        <v>92803723</v>
      </c>
      <c r="C18">
        <v>92803999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512</v>
      </c>
      <c r="J18" t="s">
        <v>6</v>
      </c>
      <c r="K18" t="s">
        <v>513</v>
      </c>
      <c r="L18">
        <v>1191</v>
      </c>
      <c r="N18">
        <v>1013</v>
      </c>
      <c r="O18" t="s">
        <v>511</v>
      </c>
      <c r="P18" t="s">
        <v>511</v>
      </c>
      <c r="Q18">
        <v>1</v>
      </c>
      <c r="W18">
        <v>0</v>
      </c>
      <c r="X18">
        <v>-1417349443</v>
      </c>
      <c r="Y18">
        <f t="shared" si="3"/>
        <v>1.47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1.47</v>
      </c>
      <c r="AU18" t="s">
        <v>6</v>
      </c>
      <c r="AV18">
        <v>2</v>
      </c>
      <c r="AW18">
        <v>2</v>
      </c>
      <c r="AX18">
        <v>92804008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ROUND(Y18*Source!I36,7)</f>
        <v>0.3528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6</v>
      </c>
      <c r="DE18" t="s">
        <v>6</v>
      </c>
      <c r="DF18">
        <f>ROUND(ROUND(AE18,0)*CX18,0)</f>
        <v>0</v>
      </c>
      <c r="DG18">
        <f>ROUND(ROUND(AF18,0)*CX18,0)</f>
        <v>0</v>
      </c>
      <c r="DH18">
        <f>ROUND(ROUND(AG18*AK18,0)*CX18,0)</f>
        <v>0</v>
      </c>
      <c r="DI18">
        <f t="shared" ref="DI18:DI23" si="6">ROUND(ROUND(AH18,0)*CX18,0)</f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ROW(Source!A36)</f>
        <v>36</v>
      </c>
      <c r="B19">
        <v>92803723</v>
      </c>
      <c r="C19">
        <v>92803999</v>
      </c>
      <c r="D19">
        <v>49672573</v>
      </c>
      <c r="E19">
        <v>1</v>
      </c>
      <c r="F19">
        <v>1</v>
      </c>
      <c r="G19">
        <v>1</v>
      </c>
      <c r="H19">
        <v>2</v>
      </c>
      <c r="I19" t="s">
        <v>534</v>
      </c>
      <c r="J19" t="s">
        <v>535</v>
      </c>
      <c r="K19" t="s">
        <v>536</v>
      </c>
      <c r="L19">
        <v>1367</v>
      </c>
      <c r="N19">
        <v>1011</v>
      </c>
      <c r="O19" t="s">
        <v>517</v>
      </c>
      <c r="P19" t="s">
        <v>517</v>
      </c>
      <c r="Q19">
        <v>1</v>
      </c>
      <c r="W19">
        <v>0</v>
      </c>
      <c r="X19">
        <v>-430484415</v>
      </c>
      <c r="Y19">
        <f t="shared" si="3"/>
        <v>0.59</v>
      </c>
      <c r="AA19">
        <v>0</v>
      </c>
      <c r="AB19">
        <v>1814.09</v>
      </c>
      <c r="AC19">
        <v>605.48</v>
      </c>
      <c r="AD19">
        <v>0</v>
      </c>
      <c r="AE19">
        <v>0</v>
      </c>
      <c r="AF19">
        <v>115.4</v>
      </c>
      <c r="AG19">
        <v>13.5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0.59</v>
      </c>
      <c r="AU19" t="s">
        <v>6</v>
      </c>
      <c r="AV19">
        <v>0</v>
      </c>
      <c r="AW19">
        <v>2</v>
      </c>
      <c r="AX19">
        <v>92804009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ROUND(Y19*Source!I36*DO19,7)</f>
        <v>0</v>
      </c>
      <c r="CX19">
        <f>ROUND(Y19*Source!I36,7)</f>
        <v>0.1416</v>
      </c>
      <c r="CY19">
        <f>AB19</f>
        <v>1814.09</v>
      </c>
      <c r="CZ19">
        <f>AF19</f>
        <v>115.4</v>
      </c>
      <c r="DA19">
        <f>AJ19</f>
        <v>15.72</v>
      </c>
      <c r="DB19">
        <f t="shared" si="4"/>
        <v>68.09</v>
      </c>
      <c r="DC19">
        <f t="shared" si="5"/>
        <v>7.97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257</v>
      </c>
      <c r="DH19">
        <f>ROUND(ROUND(AG19*AK19,0)*CX19,0)</f>
        <v>86</v>
      </c>
      <c r="DI19">
        <f t="shared" si="6"/>
        <v>0</v>
      </c>
      <c r="DJ19">
        <f>DG19</f>
        <v>257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ROW(Source!A36)</f>
        <v>36</v>
      </c>
      <c r="B20">
        <v>92803723</v>
      </c>
      <c r="C20">
        <v>92803999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518</v>
      </c>
      <c r="J20" t="s">
        <v>519</v>
      </c>
      <c r="K20" t="s">
        <v>520</v>
      </c>
      <c r="L20">
        <v>1367</v>
      </c>
      <c r="N20">
        <v>1011</v>
      </c>
      <c r="O20" t="s">
        <v>517</v>
      </c>
      <c r="P20" t="s">
        <v>517</v>
      </c>
      <c r="Q20">
        <v>1</v>
      </c>
      <c r="W20">
        <v>0</v>
      </c>
      <c r="X20">
        <v>509054691</v>
      </c>
      <c r="Y20">
        <f t="shared" si="3"/>
        <v>0.88</v>
      </c>
      <c r="AA20">
        <v>0</v>
      </c>
      <c r="AB20">
        <v>1032.96</v>
      </c>
      <c r="AC20">
        <v>520.26</v>
      </c>
      <c r="AD20">
        <v>0</v>
      </c>
      <c r="AE20">
        <v>0</v>
      </c>
      <c r="AF20">
        <v>65.709999999999994</v>
      </c>
      <c r="AG20">
        <v>11.6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0.88</v>
      </c>
      <c r="AU20" t="s">
        <v>6</v>
      </c>
      <c r="AV20">
        <v>0</v>
      </c>
      <c r="AW20">
        <v>2</v>
      </c>
      <c r="AX20">
        <v>92804010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ROUND(Y20*Source!I36*DO20,7)</f>
        <v>0</v>
      </c>
      <c r="CX20">
        <f>ROUND(Y20*Source!I36,7)</f>
        <v>0.2112</v>
      </c>
      <c r="CY20">
        <f>AB20</f>
        <v>1032.96</v>
      </c>
      <c r="CZ20">
        <f>AF20</f>
        <v>65.709999999999994</v>
      </c>
      <c r="DA20">
        <f>AJ20</f>
        <v>15.72</v>
      </c>
      <c r="DB20">
        <f t="shared" si="4"/>
        <v>57.82</v>
      </c>
      <c r="DC20">
        <f t="shared" si="5"/>
        <v>10.210000000000001</v>
      </c>
      <c r="DD20" t="s">
        <v>6</v>
      </c>
      <c r="DE20" t="s">
        <v>6</v>
      </c>
      <c r="DF20">
        <f>ROUND(ROUND(AE20,0)*CX20,0)</f>
        <v>0</v>
      </c>
      <c r="DG20">
        <f>ROUND(ROUND(AF20*AJ20,0)*CX20,0)</f>
        <v>218</v>
      </c>
      <c r="DH20">
        <f>ROUND(ROUND(AG20*AK20,0)*CX20,0)</f>
        <v>110</v>
      </c>
      <c r="DI20">
        <f t="shared" si="6"/>
        <v>0</v>
      </c>
      <c r="DJ20">
        <f>DG20</f>
        <v>218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ROW(Source!A36)</f>
        <v>36</v>
      </c>
      <c r="B21">
        <v>92803723</v>
      </c>
      <c r="C21">
        <v>92803999</v>
      </c>
      <c r="D21">
        <v>49528525</v>
      </c>
      <c r="E21">
        <v>1</v>
      </c>
      <c r="F21">
        <v>1</v>
      </c>
      <c r="G21">
        <v>1</v>
      </c>
      <c r="H21">
        <v>3</v>
      </c>
      <c r="I21" t="s">
        <v>74</v>
      </c>
      <c r="J21" t="s">
        <v>76</v>
      </c>
      <c r="K21" t="s">
        <v>75</v>
      </c>
      <c r="L21">
        <v>1339</v>
      </c>
      <c r="N21">
        <v>1007</v>
      </c>
      <c r="O21" t="s">
        <v>42</v>
      </c>
      <c r="P21" t="s">
        <v>42</v>
      </c>
      <c r="Q21">
        <v>1</v>
      </c>
      <c r="W21">
        <v>1</v>
      </c>
      <c r="X21">
        <v>810710044</v>
      </c>
      <c r="Y21">
        <f t="shared" si="3"/>
        <v>-0.25</v>
      </c>
      <c r="AA21">
        <v>4820.13</v>
      </c>
      <c r="AB21">
        <v>0</v>
      </c>
      <c r="AC21">
        <v>0</v>
      </c>
      <c r="AD21">
        <v>0</v>
      </c>
      <c r="AE21">
        <v>485.9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-0.25</v>
      </c>
      <c r="AU21" t="s">
        <v>6</v>
      </c>
      <c r="AV21">
        <v>0</v>
      </c>
      <c r="AW21">
        <v>2</v>
      </c>
      <c r="AX21">
        <v>92804011</v>
      </c>
      <c r="AY21">
        <v>1</v>
      </c>
      <c r="AZ21">
        <v>6144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ROUND(Y21*Source!I36,7)</f>
        <v>-0.06</v>
      </c>
      <c r="CY21">
        <f>AA21</f>
        <v>4820.13</v>
      </c>
      <c r="CZ21">
        <f>AE21</f>
        <v>485.9</v>
      </c>
      <c r="DA21">
        <f>AI21</f>
        <v>9.92</v>
      </c>
      <c r="DB21">
        <f t="shared" si="4"/>
        <v>-121.48</v>
      </c>
      <c r="DC21">
        <f t="shared" si="5"/>
        <v>0</v>
      </c>
      <c r="DD21" t="s">
        <v>6</v>
      </c>
      <c r="DE21" t="s">
        <v>6</v>
      </c>
      <c r="DF21">
        <f>ROUND(ROUND(AE21*AI21,0)*CX21,0)</f>
        <v>-289</v>
      </c>
      <c r="DG21">
        <f>ROUND(ROUND(AF21,0)*CX21,0)</f>
        <v>0</v>
      </c>
      <c r="DH21">
        <f>ROUND(ROUND(AG21,0)*CX21,0)</f>
        <v>0</v>
      </c>
      <c r="DI21">
        <f t="shared" si="6"/>
        <v>0</v>
      </c>
      <c r="DJ21">
        <f>DF21</f>
        <v>-289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92803723</v>
      </c>
      <c r="C22">
        <v>92803999</v>
      </c>
      <c r="D22">
        <v>49536892</v>
      </c>
      <c r="E22">
        <v>1</v>
      </c>
      <c r="F22">
        <v>1</v>
      </c>
      <c r="G22">
        <v>1</v>
      </c>
      <c r="H22">
        <v>3</v>
      </c>
      <c r="I22" t="s">
        <v>70</v>
      </c>
      <c r="J22" t="s">
        <v>72</v>
      </c>
      <c r="K22" t="s">
        <v>71</v>
      </c>
      <c r="L22">
        <v>1371</v>
      </c>
      <c r="N22">
        <v>1013</v>
      </c>
      <c r="O22" t="s">
        <v>37</v>
      </c>
      <c r="P22" t="s">
        <v>37</v>
      </c>
      <c r="Q22">
        <v>1</v>
      </c>
      <c r="W22">
        <v>0</v>
      </c>
      <c r="X22">
        <v>2005469035</v>
      </c>
      <c r="Y22">
        <f t="shared" si="3"/>
        <v>83.333332999999996</v>
      </c>
      <c r="AA22">
        <v>870.38</v>
      </c>
      <c r="AB22">
        <v>0</v>
      </c>
      <c r="AC22">
        <v>0</v>
      </c>
      <c r="AD22">
        <v>0</v>
      </c>
      <c r="AE22">
        <v>87.74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83.333332999999996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ROUND(Y22*Source!I36,7)</f>
        <v>19.999999899999999</v>
      </c>
      <c r="CY22">
        <f>AA22</f>
        <v>870.38</v>
      </c>
      <c r="CZ22">
        <f>AE22</f>
        <v>87.74</v>
      </c>
      <c r="DA22">
        <f>AI22</f>
        <v>9.92</v>
      </c>
      <c r="DB22">
        <f t="shared" si="4"/>
        <v>7311.67</v>
      </c>
      <c r="DC22">
        <f t="shared" si="5"/>
        <v>0</v>
      </c>
      <c r="DD22" t="s">
        <v>6</v>
      </c>
      <c r="DE22" t="s">
        <v>6</v>
      </c>
      <c r="DF22">
        <f>ROUND(ROUND(AE22*AI22,0)*CX22,0)</f>
        <v>17400</v>
      </c>
      <c r="DG22">
        <f>ROUND(ROUND(AF22,0)*CX22,0)</f>
        <v>0</v>
      </c>
      <c r="DH22">
        <f>ROUND(ROUND(AG22,0)*CX22,0)</f>
        <v>0</v>
      </c>
      <c r="DI22">
        <f t="shared" si="6"/>
        <v>0</v>
      </c>
      <c r="DJ22">
        <f>DF22</f>
        <v>17400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92803723</v>
      </c>
      <c r="C23">
        <v>92803999</v>
      </c>
      <c r="D23">
        <v>0</v>
      </c>
      <c r="E23">
        <v>1</v>
      </c>
      <c r="F23">
        <v>1</v>
      </c>
      <c r="G23">
        <v>1</v>
      </c>
      <c r="H23">
        <v>3</v>
      </c>
      <c r="I23" t="s">
        <v>45</v>
      </c>
      <c r="J23" t="s">
        <v>6</v>
      </c>
      <c r="K23" t="s">
        <v>46</v>
      </c>
      <c r="L23">
        <v>1339</v>
      </c>
      <c r="N23">
        <v>1007</v>
      </c>
      <c r="O23" t="s">
        <v>42</v>
      </c>
      <c r="P23" t="s">
        <v>42</v>
      </c>
      <c r="Q23">
        <v>1</v>
      </c>
      <c r="W23">
        <v>0</v>
      </c>
      <c r="X23">
        <v>913201392</v>
      </c>
      <c r="Y23">
        <f t="shared" si="3"/>
        <v>0.25</v>
      </c>
      <c r="AA23">
        <v>5819.67</v>
      </c>
      <c r="AB23">
        <v>0</v>
      </c>
      <c r="AC23">
        <v>0</v>
      </c>
      <c r="AD23">
        <v>0</v>
      </c>
      <c r="AE23">
        <v>5936.06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6</v>
      </c>
      <c r="AT23">
        <v>0.25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ROUND(Y23*Source!I36,7)</f>
        <v>0.06</v>
      </c>
      <c r="CY23">
        <f>AA23</f>
        <v>5819.67</v>
      </c>
      <c r="CZ23">
        <f>AE23</f>
        <v>5936.06</v>
      </c>
      <c r="DA23">
        <f>AI23</f>
        <v>9.92</v>
      </c>
      <c r="DB23">
        <f t="shared" si="4"/>
        <v>1484.02</v>
      </c>
      <c r="DC23">
        <f t="shared" si="5"/>
        <v>0</v>
      </c>
      <c r="DD23" t="s">
        <v>6</v>
      </c>
      <c r="DE23" t="s">
        <v>6</v>
      </c>
      <c r="DF23">
        <f>ROUND(ROUND(AE23*AI23,0)*CX23,0)</f>
        <v>3533</v>
      </c>
      <c r="DG23">
        <f>ROUND(ROUND(AF23,0)*CX23,0)</f>
        <v>0</v>
      </c>
      <c r="DH23">
        <f>ROUND(ROUND(AG23,0)*CX23,0)</f>
        <v>0</v>
      </c>
      <c r="DI23">
        <f t="shared" si="6"/>
        <v>0</v>
      </c>
      <c r="DJ23">
        <f>DF23</f>
        <v>3533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ROW(Source!A40)</f>
        <v>40</v>
      </c>
      <c r="B24">
        <v>92803723</v>
      </c>
      <c r="C24">
        <v>92804016</v>
      </c>
      <c r="D24">
        <v>49510749</v>
      </c>
      <c r="E24">
        <v>70</v>
      </c>
      <c r="F24">
        <v>1</v>
      </c>
      <c r="G24">
        <v>1</v>
      </c>
      <c r="H24">
        <v>1</v>
      </c>
      <c r="I24" t="s">
        <v>537</v>
      </c>
      <c r="J24" t="s">
        <v>6</v>
      </c>
      <c r="K24" t="s">
        <v>538</v>
      </c>
      <c r="L24">
        <v>1191</v>
      </c>
      <c r="N24">
        <v>1013</v>
      </c>
      <c r="O24" t="s">
        <v>511</v>
      </c>
      <c r="P24" t="s">
        <v>511</v>
      </c>
      <c r="Q24">
        <v>1</v>
      </c>
      <c r="W24">
        <v>0</v>
      </c>
      <c r="X24">
        <v>-2012709214</v>
      </c>
      <c r="Y24">
        <f t="shared" si="3"/>
        <v>28.9</v>
      </c>
      <c r="AA24">
        <v>0</v>
      </c>
      <c r="AB24">
        <v>0</v>
      </c>
      <c r="AC24">
        <v>0</v>
      </c>
      <c r="AD24">
        <v>421.59</v>
      </c>
      <c r="AE24">
        <v>0</v>
      </c>
      <c r="AF24">
        <v>0</v>
      </c>
      <c r="AG24">
        <v>0</v>
      </c>
      <c r="AH24">
        <v>9.4</v>
      </c>
      <c r="AI24">
        <v>1</v>
      </c>
      <c r="AJ24">
        <v>1</v>
      </c>
      <c r="AK24">
        <v>1</v>
      </c>
      <c r="AL24">
        <v>44.85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28.9</v>
      </c>
      <c r="AU24" t="s">
        <v>6</v>
      </c>
      <c r="AV24">
        <v>1</v>
      </c>
      <c r="AW24">
        <v>2</v>
      </c>
      <c r="AX24">
        <v>92804040</v>
      </c>
      <c r="AY24">
        <v>1</v>
      </c>
      <c r="AZ24">
        <v>0</v>
      </c>
      <c r="BA24">
        <v>21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ROUND(AT24*Source!I40*AH24*AL24,0)</f>
        <v>4094</v>
      </c>
      <c r="CV24">
        <f>ROUND(Y24*Source!I40,7)</f>
        <v>9.7103999999999999</v>
      </c>
      <c r="CW24">
        <v>0</v>
      </c>
      <c r="CX24">
        <f>ROUND(Y24*Source!I40,7)</f>
        <v>9.7103999999999999</v>
      </c>
      <c r="CY24">
        <f>AD24</f>
        <v>421.59</v>
      </c>
      <c r="CZ24">
        <f>AH24</f>
        <v>9.4</v>
      </c>
      <c r="DA24">
        <f>AL24</f>
        <v>44.85</v>
      </c>
      <c r="DB24">
        <f t="shared" si="4"/>
        <v>271.66000000000003</v>
      </c>
      <c r="DC24">
        <f t="shared" si="5"/>
        <v>0</v>
      </c>
      <c r="DD24" t="s">
        <v>6</v>
      </c>
      <c r="DE24" t="s">
        <v>6</v>
      </c>
      <c r="DF24">
        <f t="shared" ref="DF24:DF32" si="7">ROUND(ROUND(AE24,0)*CX24,0)</f>
        <v>0</v>
      </c>
      <c r="DG24">
        <f>ROUND(ROUND(AF24,0)*CX24,0)</f>
        <v>0</v>
      </c>
      <c r="DH24">
        <f>ROUND(ROUND(AG24,0)*CX24,0)</f>
        <v>0</v>
      </c>
      <c r="DI24">
        <f>ROUND(ROUND(AH24*AL24,0)*CX24,0)</f>
        <v>4098</v>
      </c>
      <c r="DJ24">
        <f>DI24</f>
        <v>4098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ROW(Source!A40)</f>
        <v>40</v>
      </c>
      <c r="B25">
        <v>92803723</v>
      </c>
      <c r="C25">
        <v>92804016</v>
      </c>
      <c r="D25">
        <v>49510905</v>
      </c>
      <c r="E25">
        <v>70</v>
      </c>
      <c r="F25">
        <v>1</v>
      </c>
      <c r="G25">
        <v>1</v>
      </c>
      <c r="H25">
        <v>1</v>
      </c>
      <c r="I25" t="s">
        <v>512</v>
      </c>
      <c r="J25" t="s">
        <v>6</v>
      </c>
      <c r="K25" t="s">
        <v>513</v>
      </c>
      <c r="L25">
        <v>1191</v>
      </c>
      <c r="N25">
        <v>1013</v>
      </c>
      <c r="O25" t="s">
        <v>511</v>
      </c>
      <c r="P25" t="s">
        <v>511</v>
      </c>
      <c r="Q25">
        <v>1</v>
      </c>
      <c r="W25">
        <v>0</v>
      </c>
      <c r="X25">
        <v>-1417349443</v>
      </c>
      <c r="Y25">
        <f t="shared" si="3"/>
        <v>5.83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5.83</v>
      </c>
      <c r="AU25" t="s">
        <v>6</v>
      </c>
      <c r="AV25">
        <v>2</v>
      </c>
      <c r="AW25">
        <v>2</v>
      </c>
      <c r="AX25">
        <v>92804041</v>
      </c>
      <c r="AY25">
        <v>1</v>
      </c>
      <c r="AZ25">
        <v>0</v>
      </c>
      <c r="BA25">
        <v>22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ROUND(Y25*Source!I40,7)</f>
        <v>1.95888</v>
      </c>
      <c r="CY25">
        <f>AD25</f>
        <v>0</v>
      </c>
      <c r="CZ25">
        <f>AH25</f>
        <v>0</v>
      </c>
      <c r="DA25">
        <f>AL25</f>
        <v>1</v>
      </c>
      <c r="DB25">
        <f t="shared" si="4"/>
        <v>0</v>
      </c>
      <c r="DC25">
        <f t="shared" si="5"/>
        <v>0</v>
      </c>
      <c r="DD25" t="s">
        <v>6</v>
      </c>
      <c r="DE25" t="s">
        <v>6</v>
      </c>
      <c r="DF25">
        <f t="shared" si="7"/>
        <v>0</v>
      </c>
      <c r="DG25">
        <f>ROUND(ROUND(AF25,0)*CX25,0)</f>
        <v>0</v>
      </c>
      <c r="DH25">
        <f t="shared" ref="DH25:DH32" si="8">ROUND(ROUND(AG25*AK25,0)*CX25,0)</f>
        <v>0</v>
      </c>
      <c r="DI25">
        <f t="shared" ref="DI25:DI46" si="9">ROUND(ROUND(AH25,0)*CX25,0)</f>
        <v>0</v>
      </c>
      <c r="DJ25">
        <f>DI25</f>
        <v>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ROW(Source!A40)</f>
        <v>40</v>
      </c>
      <c r="B26">
        <v>92803723</v>
      </c>
      <c r="C26">
        <v>92804016</v>
      </c>
      <c r="D26">
        <v>49672528</v>
      </c>
      <c r="E26">
        <v>1</v>
      </c>
      <c r="F26">
        <v>1</v>
      </c>
      <c r="G26">
        <v>1</v>
      </c>
      <c r="H26">
        <v>2</v>
      </c>
      <c r="I26" t="s">
        <v>539</v>
      </c>
      <c r="J26" t="s">
        <v>540</v>
      </c>
      <c r="K26" t="s">
        <v>541</v>
      </c>
      <c r="L26">
        <v>1367</v>
      </c>
      <c r="N26">
        <v>1011</v>
      </c>
      <c r="O26" t="s">
        <v>517</v>
      </c>
      <c r="P26" t="s">
        <v>517</v>
      </c>
      <c r="Q26">
        <v>1</v>
      </c>
      <c r="W26">
        <v>0</v>
      </c>
      <c r="X26">
        <v>-163180553</v>
      </c>
      <c r="Y26">
        <f t="shared" si="3"/>
        <v>7.0000000000000007E-2</v>
      </c>
      <c r="AA26">
        <v>0</v>
      </c>
      <c r="AB26">
        <v>1890.17</v>
      </c>
      <c r="AC26">
        <v>691.59</v>
      </c>
      <c r="AD26">
        <v>0</v>
      </c>
      <c r="AE26">
        <v>0</v>
      </c>
      <c r="AF26">
        <v>120.24</v>
      </c>
      <c r="AG26">
        <v>15.42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7.0000000000000007E-2</v>
      </c>
      <c r="AU26" t="s">
        <v>6</v>
      </c>
      <c r="AV26">
        <v>0</v>
      </c>
      <c r="AW26">
        <v>2</v>
      </c>
      <c r="AX26">
        <v>92804042</v>
      </c>
      <c r="AY26">
        <v>1</v>
      </c>
      <c r="AZ26">
        <v>0</v>
      </c>
      <c r="BA26">
        <v>23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ROUND(Y26*Source!I40*DO26,7)</f>
        <v>0</v>
      </c>
      <c r="CX26">
        <f>ROUND(Y26*Source!I40,7)</f>
        <v>2.3519999999999999E-2</v>
      </c>
      <c r="CY26">
        <f t="shared" ref="CY26:CY32" si="10">AB26</f>
        <v>1890.17</v>
      </c>
      <c r="CZ26">
        <f t="shared" ref="CZ26:CZ32" si="11">AF26</f>
        <v>120.24</v>
      </c>
      <c r="DA26">
        <f t="shared" ref="DA26:DA32" si="12">AJ26</f>
        <v>15.72</v>
      </c>
      <c r="DB26">
        <f t="shared" si="4"/>
        <v>8.42</v>
      </c>
      <c r="DC26">
        <f t="shared" si="5"/>
        <v>1.08</v>
      </c>
      <c r="DD26" t="s">
        <v>6</v>
      </c>
      <c r="DE26" t="s">
        <v>6</v>
      </c>
      <c r="DF26">
        <f t="shared" si="7"/>
        <v>0</v>
      </c>
      <c r="DG26">
        <f t="shared" ref="DG26:DG32" si="13">ROUND(ROUND(AF26*AJ26,0)*CX26,0)</f>
        <v>44</v>
      </c>
      <c r="DH26">
        <f t="shared" si="8"/>
        <v>16</v>
      </c>
      <c r="DI26">
        <f t="shared" si="9"/>
        <v>0</v>
      </c>
      <c r="DJ26">
        <f t="shared" ref="DJ26:DJ32" si="14">DG26</f>
        <v>44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ROW(Source!A40)</f>
        <v>40</v>
      </c>
      <c r="B27">
        <v>92803723</v>
      </c>
      <c r="C27">
        <v>92804016</v>
      </c>
      <c r="D27">
        <v>49672573</v>
      </c>
      <c r="E27">
        <v>1</v>
      </c>
      <c r="F27">
        <v>1</v>
      </c>
      <c r="G27">
        <v>1</v>
      </c>
      <c r="H27">
        <v>2</v>
      </c>
      <c r="I27" t="s">
        <v>534</v>
      </c>
      <c r="J27" t="s">
        <v>535</v>
      </c>
      <c r="K27" t="s">
        <v>536</v>
      </c>
      <c r="L27">
        <v>1367</v>
      </c>
      <c r="N27">
        <v>1011</v>
      </c>
      <c r="O27" t="s">
        <v>517</v>
      </c>
      <c r="P27" t="s">
        <v>517</v>
      </c>
      <c r="Q27">
        <v>1</v>
      </c>
      <c r="W27">
        <v>0</v>
      </c>
      <c r="X27">
        <v>-430484415</v>
      </c>
      <c r="Y27">
        <f t="shared" si="3"/>
        <v>0.12</v>
      </c>
      <c r="AA27">
        <v>0</v>
      </c>
      <c r="AB27">
        <v>1814.09</v>
      </c>
      <c r="AC27">
        <v>605.48</v>
      </c>
      <c r="AD27">
        <v>0</v>
      </c>
      <c r="AE27">
        <v>0</v>
      </c>
      <c r="AF27">
        <v>115.4</v>
      </c>
      <c r="AG27">
        <v>13.5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0.12</v>
      </c>
      <c r="AU27" t="s">
        <v>6</v>
      </c>
      <c r="AV27">
        <v>0</v>
      </c>
      <c r="AW27">
        <v>2</v>
      </c>
      <c r="AX27">
        <v>92804043</v>
      </c>
      <c r="AY27">
        <v>1</v>
      </c>
      <c r="AZ27">
        <v>0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ROUND(Y27*Source!I40*DO27,7)</f>
        <v>0</v>
      </c>
      <c r="CX27">
        <f>ROUND(Y27*Source!I40,7)</f>
        <v>4.0320000000000002E-2</v>
      </c>
      <c r="CY27">
        <f t="shared" si="10"/>
        <v>1814.09</v>
      </c>
      <c r="CZ27">
        <f t="shared" si="11"/>
        <v>115.4</v>
      </c>
      <c r="DA27">
        <f t="shared" si="12"/>
        <v>15.72</v>
      </c>
      <c r="DB27">
        <f t="shared" si="4"/>
        <v>13.85</v>
      </c>
      <c r="DC27">
        <f t="shared" si="5"/>
        <v>1.62</v>
      </c>
      <c r="DD27" t="s">
        <v>6</v>
      </c>
      <c r="DE27" t="s">
        <v>6</v>
      </c>
      <c r="DF27">
        <f t="shared" si="7"/>
        <v>0</v>
      </c>
      <c r="DG27">
        <f t="shared" si="13"/>
        <v>73</v>
      </c>
      <c r="DH27">
        <f t="shared" si="8"/>
        <v>24</v>
      </c>
      <c r="DI27">
        <f t="shared" si="9"/>
        <v>0</v>
      </c>
      <c r="DJ27">
        <f t="shared" si="14"/>
        <v>73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ROW(Source!A40)</f>
        <v>40</v>
      </c>
      <c r="B28">
        <v>92803723</v>
      </c>
      <c r="C28">
        <v>92804016</v>
      </c>
      <c r="D28">
        <v>49672584</v>
      </c>
      <c r="E28">
        <v>1</v>
      </c>
      <c r="F28">
        <v>1</v>
      </c>
      <c r="G28">
        <v>1</v>
      </c>
      <c r="H28">
        <v>2</v>
      </c>
      <c r="I28" t="s">
        <v>542</v>
      </c>
      <c r="J28" t="s">
        <v>543</v>
      </c>
      <c r="K28" t="s">
        <v>544</v>
      </c>
      <c r="L28">
        <v>1367</v>
      </c>
      <c r="N28">
        <v>1011</v>
      </c>
      <c r="O28" t="s">
        <v>517</v>
      </c>
      <c r="P28" t="s">
        <v>517</v>
      </c>
      <c r="Q28">
        <v>1</v>
      </c>
      <c r="W28">
        <v>0</v>
      </c>
      <c r="X28">
        <v>-1200668687</v>
      </c>
      <c r="Y28">
        <f t="shared" si="3"/>
        <v>5.45</v>
      </c>
      <c r="AA28">
        <v>0</v>
      </c>
      <c r="AB28">
        <v>1523.11</v>
      </c>
      <c r="AC28">
        <v>605.48</v>
      </c>
      <c r="AD28">
        <v>0</v>
      </c>
      <c r="AE28">
        <v>0</v>
      </c>
      <c r="AF28">
        <v>96.89</v>
      </c>
      <c r="AG28">
        <v>13.5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5.45</v>
      </c>
      <c r="AU28" t="s">
        <v>6</v>
      </c>
      <c r="AV28">
        <v>0</v>
      </c>
      <c r="AW28">
        <v>2</v>
      </c>
      <c r="AX28">
        <v>92804044</v>
      </c>
      <c r="AY28">
        <v>1</v>
      </c>
      <c r="AZ28">
        <v>0</v>
      </c>
      <c r="BA28">
        <v>25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ROUND(Y28*Source!I40*DO28,7)</f>
        <v>0</v>
      </c>
      <c r="CX28">
        <f>ROUND(Y28*Source!I40,7)</f>
        <v>1.8311999999999999</v>
      </c>
      <c r="CY28">
        <f t="shared" si="10"/>
        <v>1523.11</v>
      </c>
      <c r="CZ28">
        <f t="shared" si="11"/>
        <v>96.89</v>
      </c>
      <c r="DA28">
        <f t="shared" si="12"/>
        <v>15.72</v>
      </c>
      <c r="DB28">
        <f t="shared" si="4"/>
        <v>528.04999999999995</v>
      </c>
      <c r="DC28">
        <f t="shared" si="5"/>
        <v>73.58</v>
      </c>
      <c r="DD28" t="s">
        <v>6</v>
      </c>
      <c r="DE28" t="s">
        <v>6</v>
      </c>
      <c r="DF28">
        <f t="shared" si="7"/>
        <v>0</v>
      </c>
      <c r="DG28">
        <f t="shared" si="13"/>
        <v>2789</v>
      </c>
      <c r="DH28">
        <f t="shared" si="8"/>
        <v>1108</v>
      </c>
      <c r="DI28">
        <f t="shared" si="9"/>
        <v>0</v>
      </c>
      <c r="DJ28">
        <f t="shared" si="14"/>
        <v>2789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ROW(Source!A40)</f>
        <v>40</v>
      </c>
      <c r="B29">
        <v>92803723</v>
      </c>
      <c r="C29">
        <v>92804016</v>
      </c>
      <c r="D29">
        <v>49672654</v>
      </c>
      <c r="E29">
        <v>1</v>
      </c>
      <c r="F29">
        <v>1</v>
      </c>
      <c r="G29">
        <v>1</v>
      </c>
      <c r="H29">
        <v>2</v>
      </c>
      <c r="I29" t="s">
        <v>545</v>
      </c>
      <c r="J29" t="s">
        <v>546</v>
      </c>
      <c r="K29" t="s">
        <v>547</v>
      </c>
      <c r="L29">
        <v>1367</v>
      </c>
      <c r="N29">
        <v>1011</v>
      </c>
      <c r="O29" t="s">
        <v>517</v>
      </c>
      <c r="P29" t="s">
        <v>517</v>
      </c>
      <c r="Q29">
        <v>1</v>
      </c>
      <c r="W29">
        <v>0</v>
      </c>
      <c r="X29">
        <v>321316643</v>
      </c>
      <c r="Y29">
        <f t="shared" si="3"/>
        <v>0.86</v>
      </c>
      <c r="AA29">
        <v>0</v>
      </c>
      <c r="AB29">
        <v>14.15</v>
      </c>
      <c r="AC29">
        <v>0</v>
      </c>
      <c r="AD29">
        <v>0</v>
      </c>
      <c r="AE29">
        <v>0</v>
      </c>
      <c r="AF29">
        <v>0.9</v>
      </c>
      <c r="AG29">
        <v>0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0.86</v>
      </c>
      <c r="AU29" t="s">
        <v>6</v>
      </c>
      <c r="AV29">
        <v>0</v>
      </c>
      <c r="AW29">
        <v>2</v>
      </c>
      <c r="AX29">
        <v>92804045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ROUND(Y29*Source!I40*DO29,7)</f>
        <v>0</v>
      </c>
      <c r="CX29">
        <f>ROUND(Y29*Source!I40,7)</f>
        <v>0.28895999999999999</v>
      </c>
      <c r="CY29">
        <f t="shared" si="10"/>
        <v>14.15</v>
      </c>
      <c r="CZ29">
        <f t="shared" si="11"/>
        <v>0.9</v>
      </c>
      <c r="DA29">
        <f t="shared" si="12"/>
        <v>15.72</v>
      </c>
      <c r="DB29">
        <f t="shared" si="4"/>
        <v>0.77</v>
      </c>
      <c r="DC29">
        <f t="shared" si="5"/>
        <v>0</v>
      </c>
      <c r="DD29" t="s">
        <v>6</v>
      </c>
      <c r="DE29" t="s">
        <v>6</v>
      </c>
      <c r="DF29">
        <f t="shared" si="7"/>
        <v>0</v>
      </c>
      <c r="DG29">
        <f t="shared" si="13"/>
        <v>4</v>
      </c>
      <c r="DH29">
        <f t="shared" si="8"/>
        <v>0</v>
      </c>
      <c r="DI29">
        <f t="shared" si="9"/>
        <v>0</v>
      </c>
      <c r="DJ29">
        <f t="shared" si="14"/>
        <v>4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ROW(Source!A40)</f>
        <v>40</v>
      </c>
      <c r="B30">
        <v>92803723</v>
      </c>
      <c r="C30">
        <v>92804016</v>
      </c>
      <c r="D30">
        <v>49673503</v>
      </c>
      <c r="E30">
        <v>1</v>
      </c>
      <c r="F30">
        <v>1</v>
      </c>
      <c r="G30">
        <v>1</v>
      </c>
      <c r="H30">
        <v>2</v>
      </c>
      <c r="I30" t="s">
        <v>518</v>
      </c>
      <c r="J30" t="s">
        <v>519</v>
      </c>
      <c r="K30" t="s">
        <v>520</v>
      </c>
      <c r="L30">
        <v>1367</v>
      </c>
      <c r="N30">
        <v>1011</v>
      </c>
      <c r="O30" t="s">
        <v>517</v>
      </c>
      <c r="P30" t="s">
        <v>517</v>
      </c>
      <c r="Q30">
        <v>1</v>
      </c>
      <c r="W30">
        <v>0</v>
      </c>
      <c r="X30">
        <v>509054691</v>
      </c>
      <c r="Y30">
        <f t="shared" si="3"/>
        <v>0.19</v>
      </c>
      <c r="AA30">
        <v>0</v>
      </c>
      <c r="AB30">
        <v>1032.96</v>
      </c>
      <c r="AC30">
        <v>520.26</v>
      </c>
      <c r="AD30">
        <v>0</v>
      </c>
      <c r="AE30">
        <v>0</v>
      </c>
      <c r="AF30">
        <v>65.709999999999994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0.19</v>
      </c>
      <c r="AU30" t="s">
        <v>6</v>
      </c>
      <c r="AV30">
        <v>0</v>
      </c>
      <c r="AW30">
        <v>2</v>
      </c>
      <c r="AX30">
        <v>92804046</v>
      </c>
      <c r="AY30">
        <v>1</v>
      </c>
      <c r="AZ30">
        <v>0</v>
      </c>
      <c r="BA30">
        <v>27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ROUND(Y30*Source!I40*DO30,7)</f>
        <v>0</v>
      </c>
      <c r="CX30">
        <f>ROUND(Y30*Source!I40,7)</f>
        <v>6.3839999999999994E-2</v>
      </c>
      <c r="CY30">
        <f t="shared" si="10"/>
        <v>1032.96</v>
      </c>
      <c r="CZ30">
        <f t="shared" si="11"/>
        <v>65.709999999999994</v>
      </c>
      <c r="DA30">
        <f t="shared" si="12"/>
        <v>15.72</v>
      </c>
      <c r="DB30">
        <f t="shared" si="4"/>
        <v>12.48</v>
      </c>
      <c r="DC30">
        <f t="shared" si="5"/>
        <v>2.2000000000000002</v>
      </c>
      <c r="DD30" t="s">
        <v>6</v>
      </c>
      <c r="DE30" t="s">
        <v>6</v>
      </c>
      <c r="DF30">
        <f t="shared" si="7"/>
        <v>0</v>
      </c>
      <c r="DG30">
        <f t="shared" si="13"/>
        <v>66</v>
      </c>
      <c r="DH30">
        <f t="shared" si="8"/>
        <v>33</v>
      </c>
      <c r="DI30">
        <f t="shared" si="9"/>
        <v>0</v>
      </c>
      <c r="DJ30">
        <f t="shared" si="14"/>
        <v>66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ROW(Source!A40)</f>
        <v>40</v>
      </c>
      <c r="B31">
        <v>92803723</v>
      </c>
      <c r="C31">
        <v>92804016</v>
      </c>
      <c r="D31">
        <v>49673658</v>
      </c>
      <c r="E31">
        <v>1</v>
      </c>
      <c r="F31">
        <v>1</v>
      </c>
      <c r="G31">
        <v>1</v>
      </c>
      <c r="H31">
        <v>2</v>
      </c>
      <c r="I31" t="s">
        <v>548</v>
      </c>
      <c r="J31" t="s">
        <v>549</v>
      </c>
      <c r="K31" t="s">
        <v>550</v>
      </c>
      <c r="L31">
        <v>1367</v>
      </c>
      <c r="N31">
        <v>1011</v>
      </c>
      <c r="O31" t="s">
        <v>517</v>
      </c>
      <c r="P31" t="s">
        <v>517</v>
      </c>
      <c r="Q31">
        <v>1</v>
      </c>
      <c r="W31">
        <v>0</v>
      </c>
      <c r="X31">
        <v>2077867240</v>
      </c>
      <c r="Y31">
        <f t="shared" si="3"/>
        <v>1.68</v>
      </c>
      <c r="AA31">
        <v>0</v>
      </c>
      <c r="AB31">
        <v>18.86</v>
      </c>
      <c r="AC31">
        <v>0</v>
      </c>
      <c r="AD31">
        <v>0</v>
      </c>
      <c r="AE31">
        <v>0</v>
      </c>
      <c r="AF31">
        <v>1.2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1.68</v>
      </c>
      <c r="AU31" t="s">
        <v>6</v>
      </c>
      <c r="AV31">
        <v>0</v>
      </c>
      <c r="AW31">
        <v>2</v>
      </c>
      <c r="AX31">
        <v>92804047</v>
      </c>
      <c r="AY31">
        <v>1</v>
      </c>
      <c r="AZ31">
        <v>0</v>
      </c>
      <c r="BA31">
        <v>28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ROUND(Y31*Source!I40*DO31,7)</f>
        <v>0</v>
      </c>
      <c r="CX31">
        <f>ROUND(Y31*Source!I40,7)</f>
        <v>0.56447999999999998</v>
      </c>
      <c r="CY31">
        <f t="shared" si="10"/>
        <v>18.86</v>
      </c>
      <c r="CZ31">
        <f t="shared" si="11"/>
        <v>1.2</v>
      </c>
      <c r="DA31">
        <f t="shared" si="12"/>
        <v>15.72</v>
      </c>
      <c r="DB31">
        <f t="shared" si="4"/>
        <v>2.02</v>
      </c>
      <c r="DC31">
        <f t="shared" si="5"/>
        <v>0</v>
      </c>
      <c r="DD31" t="s">
        <v>6</v>
      </c>
      <c r="DE31" t="s">
        <v>6</v>
      </c>
      <c r="DF31">
        <f t="shared" si="7"/>
        <v>0</v>
      </c>
      <c r="DG31">
        <f t="shared" si="13"/>
        <v>11</v>
      </c>
      <c r="DH31">
        <f t="shared" si="8"/>
        <v>0</v>
      </c>
      <c r="DI31">
        <f t="shared" si="9"/>
        <v>0</v>
      </c>
      <c r="DJ31">
        <f t="shared" si="14"/>
        <v>11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ROW(Source!A40)</f>
        <v>40</v>
      </c>
      <c r="B32">
        <v>92803723</v>
      </c>
      <c r="C32">
        <v>92804016</v>
      </c>
      <c r="D32">
        <v>49673701</v>
      </c>
      <c r="E32">
        <v>1</v>
      </c>
      <c r="F32">
        <v>1</v>
      </c>
      <c r="G32">
        <v>1</v>
      </c>
      <c r="H32">
        <v>2</v>
      </c>
      <c r="I32" t="s">
        <v>551</v>
      </c>
      <c r="J32" t="s">
        <v>552</v>
      </c>
      <c r="K32" t="s">
        <v>553</v>
      </c>
      <c r="L32">
        <v>1367</v>
      </c>
      <c r="N32">
        <v>1011</v>
      </c>
      <c r="O32" t="s">
        <v>517</v>
      </c>
      <c r="P32" t="s">
        <v>517</v>
      </c>
      <c r="Q32">
        <v>1</v>
      </c>
      <c r="W32">
        <v>0</v>
      </c>
      <c r="X32">
        <v>-1866313122</v>
      </c>
      <c r="Y32">
        <f t="shared" si="3"/>
        <v>8.59</v>
      </c>
      <c r="AA32">
        <v>0</v>
      </c>
      <c r="AB32">
        <v>193.51</v>
      </c>
      <c r="AC32">
        <v>0</v>
      </c>
      <c r="AD32">
        <v>0</v>
      </c>
      <c r="AE32">
        <v>0</v>
      </c>
      <c r="AF32">
        <v>12.31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8.59</v>
      </c>
      <c r="AU32" t="s">
        <v>6</v>
      </c>
      <c r="AV32">
        <v>0</v>
      </c>
      <c r="AW32">
        <v>2</v>
      </c>
      <c r="AX32">
        <v>92804048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ROUND(Y32*Source!I40*DO32,7)</f>
        <v>0</v>
      </c>
      <c r="CX32">
        <f>ROUND(Y32*Source!I40,7)</f>
        <v>2.8862399999999999</v>
      </c>
      <c r="CY32">
        <f t="shared" si="10"/>
        <v>193.51</v>
      </c>
      <c r="CZ32">
        <f t="shared" si="11"/>
        <v>12.31</v>
      </c>
      <c r="DA32">
        <f t="shared" si="12"/>
        <v>15.72</v>
      </c>
      <c r="DB32">
        <f t="shared" si="4"/>
        <v>105.74</v>
      </c>
      <c r="DC32">
        <f t="shared" si="5"/>
        <v>0</v>
      </c>
      <c r="DD32" t="s">
        <v>6</v>
      </c>
      <c r="DE32" t="s">
        <v>6</v>
      </c>
      <c r="DF32">
        <f t="shared" si="7"/>
        <v>0</v>
      </c>
      <c r="DG32">
        <f t="shared" si="13"/>
        <v>560</v>
      </c>
      <c r="DH32">
        <f t="shared" si="8"/>
        <v>0</v>
      </c>
      <c r="DI32">
        <f t="shared" si="9"/>
        <v>0</v>
      </c>
      <c r="DJ32">
        <f t="shared" si="14"/>
        <v>560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ROW(Source!A40)</f>
        <v>40</v>
      </c>
      <c r="B33">
        <v>92803723</v>
      </c>
      <c r="C33">
        <v>92804016</v>
      </c>
      <c r="D33">
        <v>49521602</v>
      </c>
      <c r="E33">
        <v>1</v>
      </c>
      <c r="F33">
        <v>1</v>
      </c>
      <c r="G33">
        <v>1</v>
      </c>
      <c r="H33">
        <v>3</v>
      </c>
      <c r="I33" t="s">
        <v>554</v>
      </c>
      <c r="J33" t="s">
        <v>555</v>
      </c>
      <c r="K33" t="s">
        <v>556</v>
      </c>
      <c r="L33">
        <v>1339</v>
      </c>
      <c r="N33">
        <v>1007</v>
      </c>
      <c r="O33" t="s">
        <v>42</v>
      </c>
      <c r="P33" t="s">
        <v>42</v>
      </c>
      <c r="Q33">
        <v>1</v>
      </c>
      <c r="W33">
        <v>0</v>
      </c>
      <c r="X33">
        <v>-1761807714</v>
      </c>
      <c r="Y33">
        <f t="shared" si="3"/>
        <v>1.37</v>
      </c>
      <c r="AA33">
        <v>61.7</v>
      </c>
      <c r="AB33">
        <v>0</v>
      </c>
      <c r="AC33">
        <v>0</v>
      </c>
      <c r="AD33">
        <v>0</v>
      </c>
      <c r="AE33">
        <v>6.22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1.37</v>
      </c>
      <c r="AU33" t="s">
        <v>6</v>
      </c>
      <c r="AV33">
        <v>0</v>
      </c>
      <c r="AW33">
        <v>2</v>
      </c>
      <c r="AX33">
        <v>92804049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ROUND(Y33*Source!I40,7)</f>
        <v>0.46032000000000001</v>
      </c>
      <c r="CY33">
        <f t="shared" ref="CY33:CY46" si="15">AA33</f>
        <v>61.7</v>
      </c>
      <c r="CZ33">
        <f t="shared" ref="CZ33:CZ46" si="16">AE33</f>
        <v>6.22</v>
      </c>
      <c r="DA33">
        <f t="shared" ref="DA33:DA46" si="17">AI33</f>
        <v>9.92</v>
      </c>
      <c r="DB33">
        <f t="shared" si="4"/>
        <v>8.52</v>
      </c>
      <c r="DC33">
        <f t="shared" si="5"/>
        <v>0</v>
      </c>
      <c r="DD33" t="s">
        <v>6</v>
      </c>
      <c r="DE33" t="s">
        <v>6</v>
      </c>
      <c r="DF33">
        <f t="shared" ref="DF33:DF46" si="18">ROUND(ROUND(AE33*AI33,0)*CX33,0)</f>
        <v>29</v>
      </c>
      <c r="DG33">
        <f t="shared" ref="DG33:DG52" si="19">ROUND(ROUND(AF33,0)*CX33,0)</f>
        <v>0</v>
      </c>
      <c r="DH33">
        <f t="shared" ref="DH33:DH51" si="20">ROUND(ROUND(AG33,0)*CX33,0)</f>
        <v>0</v>
      </c>
      <c r="DI33">
        <f t="shared" si="9"/>
        <v>0</v>
      </c>
      <c r="DJ33">
        <f t="shared" ref="DJ33:DJ46" si="21">DF33</f>
        <v>29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ROW(Source!A40)</f>
        <v>40</v>
      </c>
      <c r="B34">
        <v>92803723</v>
      </c>
      <c r="C34">
        <v>92804016</v>
      </c>
      <c r="D34">
        <v>49521608</v>
      </c>
      <c r="E34">
        <v>1</v>
      </c>
      <c r="F34">
        <v>1</v>
      </c>
      <c r="G34">
        <v>1</v>
      </c>
      <c r="H34">
        <v>3</v>
      </c>
      <c r="I34" t="s">
        <v>557</v>
      </c>
      <c r="J34" t="s">
        <v>558</v>
      </c>
      <c r="K34" t="s">
        <v>559</v>
      </c>
      <c r="L34">
        <v>1346</v>
      </c>
      <c r="N34">
        <v>1009</v>
      </c>
      <c r="O34" t="s">
        <v>560</v>
      </c>
      <c r="P34" t="s">
        <v>560</v>
      </c>
      <c r="Q34">
        <v>1</v>
      </c>
      <c r="W34">
        <v>0</v>
      </c>
      <c r="X34">
        <v>-2118006079</v>
      </c>
      <c r="Y34">
        <f t="shared" si="3"/>
        <v>0.41</v>
      </c>
      <c r="AA34">
        <v>60.41</v>
      </c>
      <c r="AB34">
        <v>0</v>
      </c>
      <c r="AC34">
        <v>0</v>
      </c>
      <c r="AD34">
        <v>0</v>
      </c>
      <c r="AE34">
        <v>6.09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0.41</v>
      </c>
      <c r="AU34" t="s">
        <v>6</v>
      </c>
      <c r="AV34">
        <v>0</v>
      </c>
      <c r="AW34">
        <v>2</v>
      </c>
      <c r="AX34">
        <v>92804050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ROUND(Y34*Source!I40,7)</f>
        <v>0.13775999999999999</v>
      </c>
      <c r="CY34">
        <f t="shared" si="15"/>
        <v>60.41</v>
      </c>
      <c r="CZ34">
        <f t="shared" si="16"/>
        <v>6.09</v>
      </c>
      <c r="DA34">
        <f t="shared" si="17"/>
        <v>9.92</v>
      </c>
      <c r="DB34">
        <f t="shared" si="4"/>
        <v>2.5</v>
      </c>
      <c r="DC34">
        <f t="shared" si="5"/>
        <v>0</v>
      </c>
      <c r="DD34" t="s">
        <v>6</v>
      </c>
      <c r="DE34" t="s">
        <v>6</v>
      </c>
      <c r="DF34">
        <f t="shared" si="18"/>
        <v>8</v>
      </c>
      <c r="DG34">
        <f t="shared" si="19"/>
        <v>0</v>
      </c>
      <c r="DH34">
        <f t="shared" si="20"/>
        <v>0</v>
      </c>
      <c r="DI34">
        <f t="shared" si="9"/>
        <v>0</v>
      </c>
      <c r="DJ34">
        <f t="shared" si="21"/>
        <v>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ROW(Source!A40)</f>
        <v>40</v>
      </c>
      <c r="B35">
        <v>92803723</v>
      </c>
      <c r="C35">
        <v>92804016</v>
      </c>
      <c r="D35">
        <v>49524292</v>
      </c>
      <c r="E35">
        <v>1</v>
      </c>
      <c r="F35">
        <v>1</v>
      </c>
      <c r="G35">
        <v>1</v>
      </c>
      <c r="H35">
        <v>3</v>
      </c>
      <c r="I35" t="s">
        <v>561</v>
      </c>
      <c r="J35" t="s">
        <v>562</v>
      </c>
      <c r="K35" t="s">
        <v>563</v>
      </c>
      <c r="L35">
        <v>1346</v>
      </c>
      <c r="N35">
        <v>1009</v>
      </c>
      <c r="O35" t="s">
        <v>560</v>
      </c>
      <c r="P35" t="s">
        <v>560</v>
      </c>
      <c r="Q35">
        <v>1</v>
      </c>
      <c r="W35">
        <v>0</v>
      </c>
      <c r="X35">
        <v>149355137</v>
      </c>
      <c r="Y35">
        <f t="shared" si="3"/>
        <v>4</v>
      </c>
      <c r="AA35">
        <v>106.64</v>
      </c>
      <c r="AB35">
        <v>0</v>
      </c>
      <c r="AC35">
        <v>0</v>
      </c>
      <c r="AD35">
        <v>0</v>
      </c>
      <c r="AE35">
        <v>10.75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4</v>
      </c>
      <c r="AU35" t="s">
        <v>6</v>
      </c>
      <c r="AV35">
        <v>0</v>
      </c>
      <c r="AW35">
        <v>2</v>
      </c>
      <c r="AX35">
        <v>92804051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ROUND(Y35*Source!I40,7)</f>
        <v>1.3440000000000001</v>
      </c>
      <c r="CY35">
        <f t="shared" si="15"/>
        <v>106.64</v>
      </c>
      <c r="CZ35">
        <f t="shared" si="16"/>
        <v>10.75</v>
      </c>
      <c r="DA35">
        <f t="shared" si="17"/>
        <v>9.92</v>
      </c>
      <c r="DB35">
        <f t="shared" si="4"/>
        <v>43</v>
      </c>
      <c r="DC35">
        <f t="shared" si="5"/>
        <v>0</v>
      </c>
      <c r="DD35" t="s">
        <v>6</v>
      </c>
      <c r="DE35" t="s">
        <v>6</v>
      </c>
      <c r="DF35">
        <f t="shared" si="18"/>
        <v>144</v>
      </c>
      <c r="DG35">
        <f t="shared" si="19"/>
        <v>0</v>
      </c>
      <c r="DH35">
        <f t="shared" si="20"/>
        <v>0</v>
      </c>
      <c r="DI35">
        <f t="shared" si="9"/>
        <v>0</v>
      </c>
      <c r="DJ35">
        <f t="shared" si="21"/>
        <v>144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ROW(Source!A40)</f>
        <v>40</v>
      </c>
      <c r="B36">
        <v>92803723</v>
      </c>
      <c r="C36">
        <v>92804016</v>
      </c>
      <c r="D36">
        <v>49525338</v>
      </c>
      <c r="E36">
        <v>1</v>
      </c>
      <c r="F36">
        <v>1</v>
      </c>
      <c r="G36">
        <v>1</v>
      </c>
      <c r="H36">
        <v>3</v>
      </c>
      <c r="I36" t="s">
        <v>88</v>
      </c>
      <c r="J36" t="s">
        <v>90</v>
      </c>
      <c r="K36" t="s">
        <v>89</v>
      </c>
      <c r="L36">
        <v>1371</v>
      </c>
      <c r="N36">
        <v>1013</v>
      </c>
      <c r="O36" t="s">
        <v>37</v>
      </c>
      <c r="P36" t="s">
        <v>37</v>
      </c>
      <c r="Q36">
        <v>1</v>
      </c>
      <c r="W36">
        <v>0</v>
      </c>
      <c r="X36">
        <v>1890001363</v>
      </c>
      <c r="Y36">
        <f t="shared" si="3"/>
        <v>35.714286000000001</v>
      </c>
      <c r="AA36">
        <v>291.35000000000002</v>
      </c>
      <c r="AB36">
        <v>0</v>
      </c>
      <c r="AC36">
        <v>0</v>
      </c>
      <c r="AD36">
        <v>0</v>
      </c>
      <c r="AE36">
        <v>29.37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35.714286000000001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ROUND(Y36*Source!I40,7)</f>
        <v>12.000000099999999</v>
      </c>
      <c r="CY36">
        <f t="shared" si="15"/>
        <v>291.35000000000002</v>
      </c>
      <c r="CZ36">
        <f t="shared" si="16"/>
        <v>29.37</v>
      </c>
      <c r="DA36">
        <f t="shared" si="17"/>
        <v>9.92</v>
      </c>
      <c r="DB36">
        <f t="shared" si="4"/>
        <v>1048.93</v>
      </c>
      <c r="DC36">
        <f t="shared" si="5"/>
        <v>0</v>
      </c>
      <c r="DD36" t="s">
        <v>6</v>
      </c>
      <c r="DE36" t="s">
        <v>6</v>
      </c>
      <c r="DF36">
        <f t="shared" si="18"/>
        <v>3492</v>
      </c>
      <c r="DG36">
        <f t="shared" si="19"/>
        <v>0</v>
      </c>
      <c r="DH36">
        <f t="shared" si="20"/>
        <v>0</v>
      </c>
      <c r="DI36">
        <f t="shared" si="9"/>
        <v>0</v>
      </c>
      <c r="DJ36">
        <f t="shared" si="21"/>
        <v>3492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92803723</v>
      </c>
      <c r="C37">
        <v>92804016</v>
      </c>
      <c r="D37">
        <v>49525587</v>
      </c>
      <c r="E37">
        <v>1</v>
      </c>
      <c r="F37">
        <v>1</v>
      </c>
      <c r="G37">
        <v>1</v>
      </c>
      <c r="H37">
        <v>3</v>
      </c>
      <c r="I37" t="s">
        <v>261</v>
      </c>
      <c r="J37" t="s">
        <v>263</v>
      </c>
      <c r="K37" t="s">
        <v>262</v>
      </c>
      <c r="L37">
        <v>1348</v>
      </c>
      <c r="N37">
        <v>1009</v>
      </c>
      <c r="O37" t="s">
        <v>81</v>
      </c>
      <c r="P37" t="s">
        <v>81</v>
      </c>
      <c r="Q37">
        <v>1000</v>
      </c>
      <c r="W37">
        <v>0</v>
      </c>
      <c r="X37">
        <v>-45966985</v>
      </c>
      <c r="Y37">
        <f t="shared" si="3"/>
        <v>1.0000000000000001E-5</v>
      </c>
      <c r="AA37">
        <v>118821.75999999999</v>
      </c>
      <c r="AB37">
        <v>0</v>
      </c>
      <c r="AC37">
        <v>0</v>
      </c>
      <c r="AD37">
        <v>0</v>
      </c>
      <c r="AE37">
        <v>11978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1.0000000000000001E-5</v>
      </c>
      <c r="AU37" t="s">
        <v>6</v>
      </c>
      <c r="AV37">
        <v>0</v>
      </c>
      <c r="AW37">
        <v>2</v>
      </c>
      <c r="AX37">
        <v>92804053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ROUND(Y37*Source!I40,7)</f>
        <v>3.4000000000000001E-6</v>
      </c>
      <c r="CY37">
        <f t="shared" si="15"/>
        <v>118821.75999999999</v>
      </c>
      <c r="CZ37">
        <f t="shared" si="16"/>
        <v>11978</v>
      </c>
      <c r="DA37">
        <f t="shared" si="17"/>
        <v>9.92</v>
      </c>
      <c r="DB37">
        <f t="shared" si="4"/>
        <v>0.12</v>
      </c>
      <c r="DC37">
        <f t="shared" si="5"/>
        <v>0</v>
      </c>
      <c r="DD37" t="s">
        <v>6</v>
      </c>
      <c r="DE37" t="s">
        <v>6</v>
      </c>
      <c r="DF37">
        <f t="shared" si="18"/>
        <v>0</v>
      </c>
      <c r="DG37">
        <f t="shared" si="19"/>
        <v>0</v>
      </c>
      <c r="DH37">
        <f t="shared" si="20"/>
        <v>0</v>
      </c>
      <c r="DI37">
        <f t="shared" si="9"/>
        <v>0</v>
      </c>
      <c r="DJ37">
        <f t="shared" si="21"/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92803723</v>
      </c>
      <c r="C38">
        <v>92804016</v>
      </c>
      <c r="D38">
        <v>49526683</v>
      </c>
      <c r="E38">
        <v>1</v>
      </c>
      <c r="F38">
        <v>1</v>
      </c>
      <c r="G38">
        <v>1</v>
      </c>
      <c r="H38">
        <v>3</v>
      </c>
      <c r="I38" t="s">
        <v>265</v>
      </c>
      <c r="J38" t="s">
        <v>267</v>
      </c>
      <c r="K38" t="s">
        <v>266</v>
      </c>
      <c r="L38">
        <v>1348</v>
      </c>
      <c r="N38">
        <v>1009</v>
      </c>
      <c r="O38" t="s">
        <v>81</v>
      </c>
      <c r="P38" t="s">
        <v>81</v>
      </c>
      <c r="Q38">
        <v>1000</v>
      </c>
      <c r="W38">
        <v>0</v>
      </c>
      <c r="X38">
        <v>-1671348935</v>
      </c>
      <c r="Y38">
        <f t="shared" si="3"/>
        <v>1E-4</v>
      </c>
      <c r="AA38">
        <v>375968</v>
      </c>
      <c r="AB38">
        <v>0</v>
      </c>
      <c r="AC38">
        <v>0</v>
      </c>
      <c r="AD38">
        <v>0</v>
      </c>
      <c r="AE38">
        <v>37900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1E-4</v>
      </c>
      <c r="AU38" t="s">
        <v>6</v>
      </c>
      <c r="AV38">
        <v>0</v>
      </c>
      <c r="AW38">
        <v>2</v>
      </c>
      <c r="AX38">
        <v>92804054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3.3599999999999997E-5</v>
      </c>
      <c r="CY38">
        <f t="shared" si="15"/>
        <v>375968</v>
      </c>
      <c r="CZ38">
        <f t="shared" si="16"/>
        <v>37900</v>
      </c>
      <c r="DA38">
        <f t="shared" si="17"/>
        <v>9.92</v>
      </c>
      <c r="DB38">
        <f t="shared" si="4"/>
        <v>3.79</v>
      </c>
      <c r="DC38">
        <f t="shared" si="5"/>
        <v>0</v>
      </c>
      <c r="DD38" t="s">
        <v>6</v>
      </c>
      <c r="DE38" t="s">
        <v>6</v>
      </c>
      <c r="DF38">
        <f t="shared" si="18"/>
        <v>13</v>
      </c>
      <c r="DG38">
        <f t="shared" si="19"/>
        <v>0</v>
      </c>
      <c r="DH38">
        <f t="shared" si="20"/>
        <v>0</v>
      </c>
      <c r="DI38">
        <f t="shared" si="9"/>
        <v>0</v>
      </c>
      <c r="DJ38">
        <f t="shared" si="21"/>
        <v>13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ROW(Source!A40)</f>
        <v>40</v>
      </c>
      <c r="B39">
        <v>92803723</v>
      </c>
      <c r="C39">
        <v>92804016</v>
      </c>
      <c r="D39">
        <v>49540265</v>
      </c>
      <c r="E39">
        <v>1</v>
      </c>
      <c r="F39">
        <v>1</v>
      </c>
      <c r="G39">
        <v>1</v>
      </c>
      <c r="H39">
        <v>3</v>
      </c>
      <c r="I39" t="s">
        <v>269</v>
      </c>
      <c r="J39" t="s">
        <v>271</v>
      </c>
      <c r="K39" t="s">
        <v>270</v>
      </c>
      <c r="L39">
        <v>1348</v>
      </c>
      <c r="N39">
        <v>1009</v>
      </c>
      <c r="O39" t="s">
        <v>81</v>
      </c>
      <c r="P39" t="s">
        <v>81</v>
      </c>
      <c r="Q39">
        <v>1000</v>
      </c>
      <c r="W39">
        <v>0</v>
      </c>
      <c r="X39">
        <v>-1915778085</v>
      </c>
      <c r="Y39">
        <f t="shared" si="3"/>
        <v>1E-3</v>
      </c>
      <c r="AA39">
        <v>76503.039999999994</v>
      </c>
      <c r="AB39">
        <v>0</v>
      </c>
      <c r="AC39">
        <v>0</v>
      </c>
      <c r="AD39">
        <v>0</v>
      </c>
      <c r="AE39">
        <v>7712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1E-3</v>
      </c>
      <c r="AU39" t="s">
        <v>6</v>
      </c>
      <c r="AV39">
        <v>0</v>
      </c>
      <c r="AW39">
        <v>2</v>
      </c>
      <c r="AX39">
        <v>92804056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3.3599999999999998E-4</v>
      </c>
      <c r="CY39">
        <f t="shared" si="15"/>
        <v>76503.039999999994</v>
      </c>
      <c r="CZ39">
        <f t="shared" si="16"/>
        <v>7712</v>
      </c>
      <c r="DA39">
        <f t="shared" si="17"/>
        <v>9.92</v>
      </c>
      <c r="DB39">
        <f t="shared" si="4"/>
        <v>7.71</v>
      </c>
      <c r="DC39">
        <f t="shared" si="5"/>
        <v>0</v>
      </c>
      <c r="DD39" t="s">
        <v>6</v>
      </c>
      <c r="DE39" t="s">
        <v>6</v>
      </c>
      <c r="DF39">
        <f t="shared" si="18"/>
        <v>26</v>
      </c>
      <c r="DG39">
        <f t="shared" si="19"/>
        <v>0</v>
      </c>
      <c r="DH39">
        <f t="shared" si="20"/>
        <v>0</v>
      </c>
      <c r="DI39">
        <f t="shared" si="9"/>
        <v>0</v>
      </c>
      <c r="DJ39">
        <f t="shared" si="21"/>
        <v>26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ROW(Source!A40)</f>
        <v>40</v>
      </c>
      <c r="B40">
        <v>92803723</v>
      </c>
      <c r="C40">
        <v>92804016</v>
      </c>
      <c r="D40">
        <v>49542292</v>
      </c>
      <c r="E40">
        <v>1</v>
      </c>
      <c r="F40">
        <v>1</v>
      </c>
      <c r="G40">
        <v>1</v>
      </c>
      <c r="H40">
        <v>3</v>
      </c>
      <c r="I40" t="s">
        <v>273</v>
      </c>
      <c r="J40" t="s">
        <v>276</v>
      </c>
      <c r="K40" t="s">
        <v>274</v>
      </c>
      <c r="L40">
        <v>1302</v>
      </c>
      <c r="N40">
        <v>1003</v>
      </c>
      <c r="O40" t="s">
        <v>275</v>
      </c>
      <c r="P40" t="s">
        <v>275</v>
      </c>
      <c r="Q40">
        <v>10</v>
      </c>
      <c r="W40">
        <v>0</v>
      </c>
      <c r="X40">
        <v>581091037</v>
      </c>
      <c r="Y40">
        <f t="shared" si="3"/>
        <v>1.8700000000000001E-2</v>
      </c>
      <c r="AA40">
        <v>498.38</v>
      </c>
      <c r="AB40">
        <v>0</v>
      </c>
      <c r="AC40">
        <v>0</v>
      </c>
      <c r="AD40">
        <v>0</v>
      </c>
      <c r="AE40">
        <v>50.24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1.8700000000000001E-2</v>
      </c>
      <c r="AU40" t="s">
        <v>6</v>
      </c>
      <c r="AV40">
        <v>0</v>
      </c>
      <c r="AW40">
        <v>2</v>
      </c>
      <c r="AX40">
        <v>92804057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ROUND(Y40*Source!I40,7)</f>
        <v>6.2832000000000001E-3</v>
      </c>
      <c r="CY40">
        <f t="shared" si="15"/>
        <v>498.38</v>
      </c>
      <c r="CZ40">
        <f t="shared" si="16"/>
        <v>50.24</v>
      </c>
      <c r="DA40">
        <f t="shared" si="17"/>
        <v>9.92</v>
      </c>
      <c r="DB40">
        <f t="shared" si="4"/>
        <v>0.94</v>
      </c>
      <c r="DC40">
        <f t="shared" si="5"/>
        <v>0</v>
      </c>
      <c r="DD40" t="s">
        <v>6</v>
      </c>
      <c r="DE40" t="s">
        <v>6</v>
      </c>
      <c r="DF40">
        <f t="shared" si="18"/>
        <v>3</v>
      </c>
      <c r="DG40">
        <f t="shared" si="19"/>
        <v>0</v>
      </c>
      <c r="DH40">
        <f t="shared" si="20"/>
        <v>0</v>
      </c>
      <c r="DI40">
        <f t="shared" si="9"/>
        <v>0</v>
      </c>
      <c r="DJ40">
        <f t="shared" si="21"/>
        <v>3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ROW(Source!A40)</f>
        <v>40</v>
      </c>
      <c r="B41">
        <v>92803723</v>
      </c>
      <c r="C41">
        <v>92804016</v>
      </c>
      <c r="D41">
        <v>49542647</v>
      </c>
      <c r="E41">
        <v>1</v>
      </c>
      <c r="F41">
        <v>1</v>
      </c>
      <c r="G41">
        <v>1</v>
      </c>
      <c r="H41">
        <v>3</v>
      </c>
      <c r="I41" t="s">
        <v>564</v>
      </c>
      <c r="J41" t="s">
        <v>565</v>
      </c>
      <c r="K41" t="s">
        <v>566</v>
      </c>
      <c r="L41">
        <v>1348</v>
      </c>
      <c r="N41">
        <v>1009</v>
      </c>
      <c r="O41" t="s">
        <v>81</v>
      </c>
      <c r="P41" t="s">
        <v>81</v>
      </c>
      <c r="Q41">
        <v>1000</v>
      </c>
      <c r="W41">
        <v>0</v>
      </c>
      <c r="X41">
        <v>-120483918</v>
      </c>
      <c r="Y41">
        <f t="shared" si="3"/>
        <v>3.0000000000000001E-5</v>
      </c>
      <c r="AA41">
        <v>44195.58</v>
      </c>
      <c r="AB41">
        <v>0</v>
      </c>
      <c r="AC41">
        <v>0</v>
      </c>
      <c r="AD41">
        <v>0</v>
      </c>
      <c r="AE41">
        <v>4455.2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3.0000000000000001E-5</v>
      </c>
      <c r="AU41" t="s">
        <v>6</v>
      </c>
      <c r="AV41">
        <v>0</v>
      </c>
      <c r="AW41">
        <v>2</v>
      </c>
      <c r="AX41">
        <v>92804058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1.01E-5</v>
      </c>
      <c r="CY41">
        <f t="shared" si="15"/>
        <v>44195.58</v>
      </c>
      <c r="CZ41">
        <f t="shared" si="16"/>
        <v>4455.2</v>
      </c>
      <c r="DA41">
        <f t="shared" si="17"/>
        <v>9.92</v>
      </c>
      <c r="DB41">
        <f t="shared" si="4"/>
        <v>0.13</v>
      </c>
      <c r="DC41">
        <f t="shared" si="5"/>
        <v>0</v>
      </c>
      <c r="DD41" t="s">
        <v>6</v>
      </c>
      <c r="DE41" t="s">
        <v>6</v>
      </c>
      <c r="DF41">
        <f t="shared" si="18"/>
        <v>0</v>
      </c>
      <c r="DG41">
        <f t="shared" si="19"/>
        <v>0</v>
      </c>
      <c r="DH41">
        <f t="shared" si="20"/>
        <v>0</v>
      </c>
      <c r="DI41">
        <f t="shared" si="9"/>
        <v>0</v>
      </c>
      <c r="DJ41">
        <f t="shared" si="21"/>
        <v>0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ROW(Source!A40)</f>
        <v>40</v>
      </c>
      <c r="B42">
        <v>92803723</v>
      </c>
      <c r="C42">
        <v>92804016</v>
      </c>
      <c r="D42">
        <v>49543370</v>
      </c>
      <c r="E42">
        <v>1</v>
      </c>
      <c r="F42">
        <v>1</v>
      </c>
      <c r="G42">
        <v>1</v>
      </c>
      <c r="H42">
        <v>3</v>
      </c>
      <c r="I42" t="s">
        <v>278</v>
      </c>
      <c r="J42" t="s">
        <v>280</v>
      </c>
      <c r="K42" t="s">
        <v>279</v>
      </c>
      <c r="L42">
        <v>1348</v>
      </c>
      <c r="N42">
        <v>1009</v>
      </c>
      <c r="O42" t="s">
        <v>81</v>
      </c>
      <c r="P42" t="s">
        <v>81</v>
      </c>
      <c r="Q42">
        <v>1000</v>
      </c>
      <c r="W42">
        <v>0</v>
      </c>
      <c r="X42">
        <v>834877976</v>
      </c>
      <c r="Y42">
        <f t="shared" si="3"/>
        <v>1.9400000000000001E-3</v>
      </c>
      <c r="AA42">
        <v>48806.400000000001</v>
      </c>
      <c r="AB42">
        <v>0</v>
      </c>
      <c r="AC42">
        <v>0</v>
      </c>
      <c r="AD42">
        <v>0</v>
      </c>
      <c r="AE42">
        <v>4920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1.9400000000000001E-3</v>
      </c>
      <c r="AU42" t="s">
        <v>6</v>
      </c>
      <c r="AV42">
        <v>0</v>
      </c>
      <c r="AW42">
        <v>2</v>
      </c>
      <c r="AX42">
        <v>92804059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ROUND(Y42*Source!I40,7)</f>
        <v>6.5180000000000001E-4</v>
      </c>
      <c r="CY42">
        <f t="shared" si="15"/>
        <v>48806.400000000001</v>
      </c>
      <c r="CZ42">
        <f t="shared" si="16"/>
        <v>4920</v>
      </c>
      <c r="DA42">
        <f t="shared" si="17"/>
        <v>9.92</v>
      </c>
      <c r="DB42">
        <f t="shared" si="4"/>
        <v>9.5399999999999991</v>
      </c>
      <c r="DC42">
        <f t="shared" si="5"/>
        <v>0</v>
      </c>
      <c r="DD42" t="s">
        <v>6</v>
      </c>
      <c r="DE42" t="s">
        <v>6</v>
      </c>
      <c r="DF42">
        <f t="shared" si="18"/>
        <v>32</v>
      </c>
      <c r="DG42">
        <f t="shared" si="19"/>
        <v>0</v>
      </c>
      <c r="DH42">
        <f t="shared" si="20"/>
        <v>0</v>
      </c>
      <c r="DI42">
        <f t="shared" si="9"/>
        <v>0</v>
      </c>
      <c r="DJ42">
        <f t="shared" si="21"/>
        <v>32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ROW(Source!A40)</f>
        <v>40</v>
      </c>
      <c r="B43">
        <v>92803723</v>
      </c>
      <c r="C43">
        <v>92804016</v>
      </c>
      <c r="D43">
        <v>49546631</v>
      </c>
      <c r="E43">
        <v>1</v>
      </c>
      <c r="F43">
        <v>1</v>
      </c>
      <c r="G43">
        <v>1</v>
      </c>
      <c r="H43">
        <v>3</v>
      </c>
      <c r="I43" t="s">
        <v>567</v>
      </c>
      <c r="J43" t="s">
        <v>568</v>
      </c>
      <c r="K43" t="s">
        <v>569</v>
      </c>
      <c r="L43">
        <v>1339</v>
      </c>
      <c r="N43">
        <v>1007</v>
      </c>
      <c r="O43" t="s">
        <v>42</v>
      </c>
      <c r="P43" t="s">
        <v>42</v>
      </c>
      <c r="Q43">
        <v>1</v>
      </c>
      <c r="W43">
        <v>0</v>
      </c>
      <c r="X43">
        <v>1758287014</v>
      </c>
      <c r="Y43">
        <f t="shared" si="3"/>
        <v>1.0300000000000001E-3</v>
      </c>
      <c r="AA43">
        <v>16864</v>
      </c>
      <c r="AB43">
        <v>0</v>
      </c>
      <c r="AC43">
        <v>0</v>
      </c>
      <c r="AD43">
        <v>0</v>
      </c>
      <c r="AE43">
        <v>1700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1.0300000000000001E-3</v>
      </c>
      <c r="AU43" t="s">
        <v>6</v>
      </c>
      <c r="AV43">
        <v>0</v>
      </c>
      <c r="AW43">
        <v>2</v>
      </c>
      <c r="AX43">
        <v>92804060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3.4610000000000001E-4</v>
      </c>
      <c r="CY43">
        <f t="shared" si="15"/>
        <v>16864</v>
      </c>
      <c r="CZ43">
        <f t="shared" si="16"/>
        <v>1700</v>
      </c>
      <c r="DA43">
        <f t="shared" si="17"/>
        <v>9.92</v>
      </c>
      <c r="DB43">
        <f t="shared" si="4"/>
        <v>1.75</v>
      </c>
      <c r="DC43">
        <f t="shared" si="5"/>
        <v>0</v>
      </c>
      <c r="DD43" t="s">
        <v>6</v>
      </c>
      <c r="DE43" t="s">
        <v>6</v>
      </c>
      <c r="DF43">
        <f t="shared" si="18"/>
        <v>6</v>
      </c>
      <c r="DG43">
        <f t="shared" si="19"/>
        <v>0</v>
      </c>
      <c r="DH43">
        <f t="shared" si="20"/>
        <v>0</v>
      </c>
      <c r="DI43">
        <f t="shared" si="9"/>
        <v>0</v>
      </c>
      <c r="DJ43">
        <f t="shared" si="21"/>
        <v>6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ROW(Source!A40)</f>
        <v>40</v>
      </c>
      <c r="B44">
        <v>92803723</v>
      </c>
      <c r="C44">
        <v>92804016</v>
      </c>
      <c r="D44">
        <v>49554249</v>
      </c>
      <c r="E44">
        <v>1</v>
      </c>
      <c r="F44">
        <v>1</v>
      </c>
      <c r="G44">
        <v>1</v>
      </c>
      <c r="H44">
        <v>3</v>
      </c>
      <c r="I44" t="s">
        <v>570</v>
      </c>
      <c r="J44" t="s">
        <v>571</v>
      </c>
      <c r="K44" t="s">
        <v>572</v>
      </c>
      <c r="L44">
        <v>1348</v>
      </c>
      <c r="N44">
        <v>1009</v>
      </c>
      <c r="O44" t="s">
        <v>81</v>
      </c>
      <c r="P44" t="s">
        <v>81</v>
      </c>
      <c r="Q44">
        <v>1000</v>
      </c>
      <c r="W44">
        <v>0</v>
      </c>
      <c r="X44">
        <v>264248573</v>
      </c>
      <c r="Y44">
        <f t="shared" si="3"/>
        <v>3.1E-4</v>
      </c>
      <c r="AA44">
        <v>154950.39999999999</v>
      </c>
      <c r="AB44">
        <v>0</v>
      </c>
      <c r="AC44">
        <v>0</v>
      </c>
      <c r="AD44">
        <v>0</v>
      </c>
      <c r="AE44">
        <v>15620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3.1E-4</v>
      </c>
      <c r="AU44" t="s">
        <v>6</v>
      </c>
      <c r="AV44">
        <v>0</v>
      </c>
      <c r="AW44">
        <v>2</v>
      </c>
      <c r="AX44">
        <v>92804061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ROUND(Y44*Source!I40,7)</f>
        <v>1.042E-4</v>
      </c>
      <c r="CY44">
        <f t="shared" si="15"/>
        <v>154950.39999999999</v>
      </c>
      <c r="CZ44">
        <f t="shared" si="16"/>
        <v>15620</v>
      </c>
      <c r="DA44">
        <f t="shared" si="17"/>
        <v>9.92</v>
      </c>
      <c r="DB44">
        <f t="shared" si="4"/>
        <v>4.84</v>
      </c>
      <c r="DC44">
        <f t="shared" si="5"/>
        <v>0</v>
      </c>
      <c r="DD44" t="s">
        <v>6</v>
      </c>
      <c r="DE44" t="s">
        <v>6</v>
      </c>
      <c r="DF44">
        <f t="shared" si="18"/>
        <v>16</v>
      </c>
      <c r="DG44">
        <f t="shared" si="19"/>
        <v>0</v>
      </c>
      <c r="DH44">
        <f t="shared" si="20"/>
        <v>0</v>
      </c>
      <c r="DI44">
        <f t="shared" si="9"/>
        <v>0</v>
      </c>
      <c r="DJ44">
        <f t="shared" si="21"/>
        <v>16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ROW(Source!A40)</f>
        <v>40</v>
      </c>
      <c r="B45">
        <v>92803723</v>
      </c>
      <c r="C45">
        <v>92804016</v>
      </c>
      <c r="D45">
        <v>49555362</v>
      </c>
      <c r="E45">
        <v>1</v>
      </c>
      <c r="F45">
        <v>1</v>
      </c>
      <c r="G45">
        <v>1</v>
      </c>
      <c r="H45">
        <v>3</v>
      </c>
      <c r="I45" t="s">
        <v>573</v>
      </c>
      <c r="J45" t="s">
        <v>574</v>
      </c>
      <c r="K45" t="s">
        <v>575</v>
      </c>
      <c r="L45">
        <v>1346</v>
      </c>
      <c r="N45">
        <v>1009</v>
      </c>
      <c r="O45" t="s">
        <v>560</v>
      </c>
      <c r="P45" t="s">
        <v>560</v>
      </c>
      <c r="Q45">
        <v>1</v>
      </c>
      <c r="W45">
        <v>0</v>
      </c>
      <c r="X45">
        <v>-1449230318</v>
      </c>
      <c r="Y45">
        <f t="shared" si="3"/>
        <v>0.6</v>
      </c>
      <c r="AA45">
        <v>93.45</v>
      </c>
      <c r="AB45">
        <v>0</v>
      </c>
      <c r="AC45">
        <v>0</v>
      </c>
      <c r="AD45">
        <v>0</v>
      </c>
      <c r="AE45">
        <v>9.42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0.6</v>
      </c>
      <c r="AU45" t="s">
        <v>6</v>
      </c>
      <c r="AV45">
        <v>0</v>
      </c>
      <c r="AW45">
        <v>2</v>
      </c>
      <c r="AX45">
        <v>92804062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ROUND(Y45*Source!I40,7)</f>
        <v>0.2016</v>
      </c>
      <c r="CY45">
        <f t="shared" si="15"/>
        <v>93.45</v>
      </c>
      <c r="CZ45">
        <f t="shared" si="16"/>
        <v>9.42</v>
      </c>
      <c r="DA45">
        <f t="shared" si="17"/>
        <v>9.92</v>
      </c>
      <c r="DB45">
        <f t="shared" si="4"/>
        <v>5.65</v>
      </c>
      <c r="DC45">
        <f t="shared" si="5"/>
        <v>0</v>
      </c>
      <c r="DD45" t="s">
        <v>6</v>
      </c>
      <c r="DE45" t="s">
        <v>6</v>
      </c>
      <c r="DF45">
        <f t="shared" si="18"/>
        <v>19</v>
      </c>
      <c r="DG45">
        <f t="shared" si="19"/>
        <v>0</v>
      </c>
      <c r="DH45">
        <f t="shared" si="20"/>
        <v>0</v>
      </c>
      <c r="DI45">
        <f t="shared" si="9"/>
        <v>0</v>
      </c>
      <c r="DJ45">
        <f t="shared" si="21"/>
        <v>19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ROW(Source!A40)</f>
        <v>40</v>
      </c>
      <c r="B46">
        <v>92803723</v>
      </c>
      <c r="C46">
        <v>92804016</v>
      </c>
      <c r="D46">
        <v>86200705</v>
      </c>
      <c r="E46">
        <v>1</v>
      </c>
      <c r="F46">
        <v>1</v>
      </c>
      <c r="G46">
        <v>1</v>
      </c>
      <c r="H46">
        <v>3</v>
      </c>
      <c r="I46" t="s">
        <v>92</v>
      </c>
      <c r="J46" t="s">
        <v>94</v>
      </c>
      <c r="K46" t="s">
        <v>93</v>
      </c>
      <c r="L46">
        <v>1348</v>
      </c>
      <c r="N46">
        <v>1009</v>
      </c>
      <c r="O46" t="s">
        <v>81</v>
      </c>
      <c r="P46" t="s">
        <v>81</v>
      </c>
      <c r="Q46">
        <v>1000</v>
      </c>
      <c r="W46">
        <v>0</v>
      </c>
      <c r="X46">
        <v>-1896026962</v>
      </c>
      <c r="Y46">
        <f t="shared" ref="Y46:Y77" si="22">AT46</f>
        <v>1</v>
      </c>
      <c r="AA46">
        <v>236769.23</v>
      </c>
      <c r="AB46">
        <v>0</v>
      </c>
      <c r="AC46">
        <v>0</v>
      </c>
      <c r="AD46">
        <v>0</v>
      </c>
      <c r="AE46">
        <v>248086.8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6</v>
      </c>
      <c r="AT46">
        <v>1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ROUND(Y46*Source!I40,7)</f>
        <v>0.33600000000000002</v>
      </c>
      <c r="CY46">
        <f t="shared" si="15"/>
        <v>236769.23</v>
      </c>
      <c r="CZ46">
        <f t="shared" si="16"/>
        <v>248086.8</v>
      </c>
      <c r="DA46">
        <f t="shared" si="17"/>
        <v>9.92</v>
      </c>
      <c r="DB46">
        <f t="shared" ref="DB46:DB77" si="23">ROUND(ROUND(AT46*CZ46,2),2)</f>
        <v>248086.8</v>
      </c>
      <c r="DC46">
        <f t="shared" ref="DC46:DC77" si="24">ROUND(ROUND(AT46*AG46,2),2)</f>
        <v>0</v>
      </c>
      <c r="DD46" t="s">
        <v>6</v>
      </c>
      <c r="DE46" t="s">
        <v>6</v>
      </c>
      <c r="DF46">
        <f t="shared" si="18"/>
        <v>826903</v>
      </c>
      <c r="DG46">
        <f t="shared" si="19"/>
        <v>0</v>
      </c>
      <c r="DH46">
        <f t="shared" si="20"/>
        <v>0</v>
      </c>
      <c r="DI46">
        <f t="shared" si="9"/>
        <v>0</v>
      </c>
      <c r="DJ46">
        <f t="shared" si="21"/>
        <v>826903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ROW(Source!A43)</f>
        <v>43</v>
      </c>
      <c r="B47">
        <v>92803723</v>
      </c>
      <c r="C47">
        <v>92804065</v>
      </c>
      <c r="D47">
        <v>49510715</v>
      </c>
      <c r="E47">
        <v>70</v>
      </c>
      <c r="F47">
        <v>1</v>
      </c>
      <c r="G47">
        <v>1</v>
      </c>
      <c r="H47">
        <v>1</v>
      </c>
      <c r="I47" t="s">
        <v>576</v>
      </c>
      <c r="J47" t="s">
        <v>6</v>
      </c>
      <c r="K47" t="s">
        <v>577</v>
      </c>
      <c r="L47">
        <v>1191</v>
      </c>
      <c r="N47">
        <v>1013</v>
      </c>
      <c r="O47" t="s">
        <v>511</v>
      </c>
      <c r="P47" t="s">
        <v>511</v>
      </c>
      <c r="Q47">
        <v>1</v>
      </c>
      <c r="W47">
        <v>0</v>
      </c>
      <c r="X47">
        <v>1049124552</v>
      </c>
      <c r="Y47">
        <f t="shared" si="22"/>
        <v>5.54</v>
      </c>
      <c r="AA47">
        <v>0</v>
      </c>
      <c r="AB47">
        <v>0</v>
      </c>
      <c r="AC47">
        <v>0</v>
      </c>
      <c r="AD47">
        <v>382.57</v>
      </c>
      <c r="AE47">
        <v>0</v>
      </c>
      <c r="AF47">
        <v>0</v>
      </c>
      <c r="AG47">
        <v>0</v>
      </c>
      <c r="AH47">
        <v>8.5299999999999994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5.54</v>
      </c>
      <c r="AU47" t="s">
        <v>6</v>
      </c>
      <c r="AV47">
        <v>1</v>
      </c>
      <c r="AW47">
        <v>2</v>
      </c>
      <c r="AX47">
        <v>92804068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ROUND(AT47*Source!I43*AH47*AL47,0)</f>
        <v>170</v>
      </c>
      <c r="CV47">
        <f>ROUND(Y47*Source!I43,7)</f>
        <v>0.44319999999999998</v>
      </c>
      <c r="CW47">
        <v>0</v>
      </c>
      <c r="CX47">
        <f>ROUND(Y47*Source!I43,7)</f>
        <v>0.44319999999999998</v>
      </c>
      <c r="CY47">
        <f>AD47</f>
        <v>382.57</v>
      </c>
      <c r="CZ47">
        <f>AH47</f>
        <v>8.5299999999999994</v>
      </c>
      <c r="DA47">
        <f>AL47</f>
        <v>44.85</v>
      </c>
      <c r="DB47">
        <f t="shared" si="23"/>
        <v>47.26</v>
      </c>
      <c r="DC47">
        <f t="shared" si="24"/>
        <v>0</v>
      </c>
      <c r="DD47" t="s">
        <v>6</v>
      </c>
      <c r="DE47" t="s">
        <v>6</v>
      </c>
      <c r="DF47">
        <f>ROUND(ROUND(AE47,0)*CX47,0)</f>
        <v>0</v>
      </c>
      <c r="DG47">
        <f t="shared" si="19"/>
        <v>0</v>
      </c>
      <c r="DH47">
        <f t="shared" si="20"/>
        <v>0</v>
      </c>
      <c r="DI47">
        <f>ROUND(ROUND(AH47*AL47,0)*CX47,0)</f>
        <v>170</v>
      </c>
      <c r="DJ47">
        <f>DI47</f>
        <v>170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ROW(Source!A43)</f>
        <v>43</v>
      </c>
      <c r="B48">
        <v>92803723</v>
      </c>
      <c r="C48">
        <v>92804065</v>
      </c>
      <c r="D48">
        <v>49523219</v>
      </c>
      <c r="E48">
        <v>1</v>
      </c>
      <c r="F48">
        <v>1</v>
      </c>
      <c r="G48">
        <v>1</v>
      </c>
      <c r="H48">
        <v>3</v>
      </c>
      <c r="I48" t="s">
        <v>108</v>
      </c>
      <c r="J48" t="s">
        <v>111</v>
      </c>
      <c r="K48" t="s">
        <v>109</v>
      </c>
      <c r="L48">
        <v>1374</v>
      </c>
      <c r="N48">
        <v>1013</v>
      </c>
      <c r="O48" t="s">
        <v>110</v>
      </c>
      <c r="P48" t="s">
        <v>110</v>
      </c>
      <c r="Q48">
        <v>1</v>
      </c>
      <c r="W48">
        <v>0</v>
      </c>
      <c r="X48">
        <v>933151182</v>
      </c>
      <c r="Y48">
        <f t="shared" si="22"/>
        <v>0.95</v>
      </c>
      <c r="AA48">
        <v>9.92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6</v>
      </c>
      <c r="AT48">
        <v>0.95</v>
      </c>
      <c r="AU48" t="s">
        <v>6</v>
      </c>
      <c r="AV48">
        <v>0</v>
      </c>
      <c r="AW48">
        <v>2</v>
      </c>
      <c r="AX48">
        <v>92804069</v>
      </c>
      <c r="AY48">
        <v>1</v>
      </c>
      <c r="AZ48">
        <v>0</v>
      </c>
      <c r="BA48">
        <v>45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7.5999999999999998E-2</v>
      </c>
      <c r="CY48">
        <f>AA48</f>
        <v>9.92</v>
      </c>
      <c r="CZ48">
        <f>AE48</f>
        <v>1</v>
      </c>
      <c r="DA48">
        <f>AI48</f>
        <v>9.92</v>
      </c>
      <c r="DB48">
        <f t="shared" si="23"/>
        <v>0.95</v>
      </c>
      <c r="DC48">
        <f t="shared" si="24"/>
        <v>0</v>
      </c>
      <c r="DD48" t="s">
        <v>6</v>
      </c>
      <c r="DE48" t="s">
        <v>6</v>
      </c>
      <c r="DF48">
        <f>ROUND(ROUND(AE48*AI48,0)*CX48,0)</f>
        <v>1</v>
      </c>
      <c r="DG48">
        <f t="shared" si="19"/>
        <v>0</v>
      </c>
      <c r="DH48">
        <f t="shared" si="20"/>
        <v>0</v>
      </c>
      <c r="DI48">
        <f>ROUND(ROUND(AH48,0)*CX48,0)</f>
        <v>0</v>
      </c>
      <c r="DJ48">
        <f>DF48</f>
        <v>1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ROW(Source!A45)</f>
        <v>45</v>
      </c>
      <c r="B49">
        <v>92803723</v>
      </c>
      <c r="C49">
        <v>92804072</v>
      </c>
      <c r="D49">
        <v>49510715</v>
      </c>
      <c r="E49">
        <v>70</v>
      </c>
      <c r="F49">
        <v>1</v>
      </c>
      <c r="G49">
        <v>1</v>
      </c>
      <c r="H49">
        <v>1</v>
      </c>
      <c r="I49" t="s">
        <v>576</v>
      </c>
      <c r="J49" t="s">
        <v>6</v>
      </c>
      <c r="K49" t="s">
        <v>577</v>
      </c>
      <c r="L49">
        <v>1191</v>
      </c>
      <c r="N49">
        <v>1013</v>
      </c>
      <c r="O49" t="s">
        <v>511</v>
      </c>
      <c r="P49" t="s">
        <v>511</v>
      </c>
      <c r="Q49">
        <v>1</v>
      </c>
      <c r="W49">
        <v>0</v>
      </c>
      <c r="X49">
        <v>1049124552</v>
      </c>
      <c r="Y49">
        <f t="shared" si="22"/>
        <v>5</v>
      </c>
      <c r="AA49">
        <v>0</v>
      </c>
      <c r="AB49">
        <v>0</v>
      </c>
      <c r="AC49">
        <v>0</v>
      </c>
      <c r="AD49">
        <v>382.57</v>
      </c>
      <c r="AE49">
        <v>0</v>
      </c>
      <c r="AF49">
        <v>0</v>
      </c>
      <c r="AG49">
        <v>0</v>
      </c>
      <c r="AH49">
        <v>8.5299999999999994</v>
      </c>
      <c r="AI49">
        <v>1</v>
      </c>
      <c r="AJ49">
        <v>1</v>
      </c>
      <c r="AK49">
        <v>1</v>
      </c>
      <c r="AL49">
        <v>44.85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5</v>
      </c>
      <c r="AU49" t="s">
        <v>6</v>
      </c>
      <c r="AV49">
        <v>1</v>
      </c>
      <c r="AW49">
        <v>2</v>
      </c>
      <c r="AX49">
        <v>92804075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ROUND(AT49*Source!I45*AH49*AL49,0)</f>
        <v>77</v>
      </c>
      <c r="CV49">
        <f>ROUND(Y49*Source!I45,7)</f>
        <v>0.2</v>
      </c>
      <c r="CW49">
        <v>0</v>
      </c>
      <c r="CX49">
        <f>ROUND(Y49*Source!I45,7)</f>
        <v>0.2</v>
      </c>
      <c r="CY49">
        <f>AD49</f>
        <v>382.57</v>
      </c>
      <c r="CZ49">
        <f>AH49</f>
        <v>8.5299999999999994</v>
      </c>
      <c r="DA49">
        <f>AL49</f>
        <v>44.85</v>
      </c>
      <c r="DB49">
        <f t="shared" si="23"/>
        <v>42.65</v>
      </c>
      <c r="DC49">
        <f t="shared" si="24"/>
        <v>0</v>
      </c>
      <c r="DD49" t="s">
        <v>6</v>
      </c>
      <c r="DE49" t="s">
        <v>6</v>
      </c>
      <c r="DF49">
        <f>ROUND(ROUND(AE49,0)*CX49,0)</f>
        <v>0</v>
      </c>
      <c r="DG49">
        <f t="shared" si="19"/>
        <v>0</v>
      </c>
      <c r="DH49">
        <f t="shared" si="20"/>
        <v>0</v>
      </c>
      <c r="DI49">
        <f>ROUND(ROUND(AH49*AL49,0)*CX49,0)</f>
        <v>77</v>
      </c>
      <c r="DJ49">
        <f>DI49</f>
        <v>77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ROW(Source!A45)</f>
        <v>45</v>
      </c>
      <c r="B50">
        <v>92803723</v>
      </c>
      <c r="C50">
        <v>92804072</v>
      </c>
      <c r="D50">
        <v>49523219</v>
      </c>
      <c r="E50">
        <v>1</v>
      </c>
      <c r="F50">
        <v>1</v>
      </c>
      <c r="G50">
        <v>1</v>
      </c>
      <c r="H50">
        <v>3</v>
      </c>
      <c r="I50" t="s">
        <v>108</v>
      </c>
      <c r="J50" t="s">
        <v>111</v>
      </c>
      <c r="K50" t="s">
        <v>109</v>
      </c>
      <c r="L50">
        <v>1374</v>
      </c>
      <c r="N50">
        <v>1013</v>
      </c>
      <c r="O50" t="s">
        <v>110</v>
      </c>
      <c r="P50" t="s">
        <v>110</v>
      </c>
      <c r="Q50">
        <v>1</v>
      </c>
      <c r="W50">
        <v>0</v>
      </c>
      <c r="X50">
        <v>933151182</v>
      </c>
      <c r="Y50">
        <f t="shared" si="22"/>
        <v>0.85</v>
      </c>
      <c r="AA50">
        <v>9.92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6</v>
      </c>
      <c r="AT50">
        <v>0.85</v>
      </c>
      <c r="AU50" t="s">
        <v>6</v>
      </c>
      <c r="AV50">
        <v>0</v>
      </c>
      <c r="AW50">
        <v>2</v>
      </c>
      <c r="AX50">
        <v>92804076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3.4000000000000002E-2</v>
      </c>
      <c r="CY50">
        <f>AA50</f>
        <v>9.92</v>
      </c>
      <c r="CZ50">
        <f>AE50</f>
        <v>1</v>
      </c>
      <c r="DA50">
        <f>AI50</f>
        <v>9.92</v>
      </c>
      <c r="DB50">
        <f t="shared" si="23"/>
        <v>0.85</v>
      </c>
      <c r="DC50">
        <f t="shared" si="24"/>
        <v>0</v>
      </c>
      <c r="DD50" t="s">
        <v>6</v>
      </c>
      <c r="DE50" t="s">
        <v>6</v>
      </c>
      <c r="DF50">
        <f>ROUND(ROUND(AE50*AI50,0)*CX50,0)</f>
        <v>0</v>
      </c>
      <c r="DG50">
        <f t="shared" si="19"/>
        <v>0</v>
      </c>
      <c r="DH50">
        <f t="shared" si="20"/>
        <v>0</v>
      </c>
      <c r="DI50">
        <f>ROUND(ROUND(AH50,0)*CX50,0)</f>
        <v>0</v>
      </c>
      <c r="DJ50">
        <f>DF50</f>
        <v>0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ROW(Source!A47)</f>
        <v>47</v>
      </c>
      <c r="B51">
        <v>92803723</v>
      </c>
      <c r="C51">
        <v>92804079</v>
      </c>
      <c r="D51">
        <v>49510737</v>
      </c>
      <c r="E51">
        <v>70</v>
      </c>
      <c r="F51">
        <v>1</v>
      </c>
      <c r="G51">
        <v>1</v>
      </c>
      <c r="H51">
        <v>1</v>
      </c>
      <c r="I51" t="s">
        <v>530</v>
      </c>
      <c r="J51" t="s">
        <v>6</v>
      </c>
      <c r="K51" t="s">
        <v>531</v>
      </c>
      <c r="L51">
        <v>1191</v>
      </c>
      <c r="N51">
        <v>1013</v>
      </c>
      <c r="O51" t="s">
        <v>511</v>
      </c>
      <c r="P51" t="s">
        <v>511</v>
      </c>
      <c r="Q51">
        <v>1</v>
      </c>
      <c r="W51">
        <v>0</v>
      </c>
      <c r="X51">
        <v>-1810713292</v>
      </c>
      <c r="Y51">
        <f t="shared" si="22"/>
        <v>128</v>
      </c>
      <c r="AA51">
        <v>0</v>
      </c>
      <c r="AB51">
        <v>0</v>
      </c>
      <c r="AC51">
        <v>0</v>
      </c>
      <c r="AD51">
        <v>411.72</v>
      </c>
      <c r="AE51">
        <v>0</v>
      </c>
      <c r="AF51">
        <v>0</v>
      </c>
      <c r="AG51">
        <v>0</v>
      </c>
      <c r="AH51">
        <v>9.18</v>
      </c>
      <c r="AI51">
        <v>1</v>
      </c>
      <c r="AJ51">
        <v>1</v>
      </c>
      <c r="AK51">
        <v>1</v>
      </c>
      <c r="AL51">
        <v>44.85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128</v>
      </c>
      <c r="AU51" t="s">
        <v>6</v>
      </c>
      <c r="AV51">
        <v>1</v>
      </c>
      <c r="AW51">
        <v>2</v>
      </c>
      <c r="AX51">
        <v>92804090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ROUND(AT51*Source!I47*AH51*AL51,0)</f>
        <v>6851</v>
      </c>
      <c r="CV51">
        <f>ROUND(Y51*Source!I47,7)</f>
        <v>16.64</v>
      </c>
      <c r="CW51">
        <v>0</v>
      </c>
      <c r="CX51">
        <f>ROUND(Y51*Source!I47,7)</f>
        <v>16.64</v>
      </c>
      <c r="CY51">
        <f>AD51</f>
        <v>411.72</v>
      </c>
      <c r="CZ51">
        <f>AH51</f>
        <v>9.18</v>
      </c>
      <c r="DA51">
        <f>AL51</f>
        <v>44.85</v>
      </c>
      <c r="DB51">
        <f t="shared" si="23"/>
        <v>1175.04</v>
      </c>
      <c r="DC51">
        <f t="shared" si="24"/>
        <v>0</v>
      </c>
      <c r="DD51" t="s">
        <v>6</v>
      </c>
      <c r="DE51" t="s">
        <v>6</v>
      </c>
      <c r="DF51">
        <f>ROUND(ROUND(AE51,0)*CX51,0)</f>
        <v>0</v>
      </c>
      <c r="DG51">
        <f t="shared" si="19"/>
        <v>0</v>
      </c>
      <c r="DH51">
        <f t="shared" si="20"/>
        <v>0</v>
      </c>
      <c r="DI51">
        <f>ROUND(ROUND(AH51*AL51,0)*CX51,0)</f>
        <v>6856</v>
      </c>
      <c r="DJ51">
        <f>DI51</f>
        <v>6856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ROW(Source!A47)</f>
        <v>47</v>
      </c>
      <c r="B52">
        <v>92803723</v>
      </c>
      <c r="C52">
        <v>92804079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512</v>
      </c>
      <c r="J52" t="s">
        <v>6</v>
      </c>
      <c r="K52" t="s">
        <v>513</v>
      </c>
      <c r="L52">
        <v>1191</v>
      </c>
      <c r="N52">
        <v>1013</v>
      </c>
      <c r="O52" t="s">
        <v>511</v>
      </c>
      <c r="P52" t="s">
        <v>511</v>
      </c>
      <c r="Q52">
        <v>1</v>
      </c>
      <c r="W52">
        <v>0</v>
      </c>
      <c r="X52">
        <v>-1417349443</v>
      </c>
      <c r="Y52">
        <f t="shared" si="22"/>
        <v>1.44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1.44</v>
      </c>
      <c r="AU52" t="s">
        <v>6</v>
      </c>
      <c r="AV52">
        <v>2</v>
      </c>
      <c r="AW52">
        <v>2</v>
      </c>
      <c r="AX52">
        <v>92804091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ROUND(Y52*Source!I47,7)</f>
        <v>0.18720000000000001</v>
      </c>
      <c r="CY52">
        <f>AD52</f>
        <v>0</v>
      </c>
      <c r="CZ52">
        <f>AH52</f>
        <v>0</v>
      </c>
      <c r="DA52">
        <f>AL52</f>
        <v>1</v>
      </c>
      <c r="DB52">
        <f t="shared" si="23"/>
        <v>0</v>
      </c>
      <c r="DC52">
        <f t="shared" si="24"/>
        <v>0</v>
      </c>
      <c r="DD52" t="s">
        <v>6</v>
      </c>
      <c r="DE52" t="s">
        <v>6</v>
      </c>
      <c r="DF52">
        <f>ROUND(ROUND(AE52,0)*CX52,0)</f>
        <v>0</v>
      </c>
      <c r="DG52">
        <f t="shared" si="19"/>
        <v>0</v>
      </c>
      <c r="DH52">
        <f>ROUND(ROUND(AG52*AK52,0)*CX52,0)</f>
        <v>0</v>
      </c>
      <c r="DI52">
        <f t="shared" ref="DI52:DI60" si="25">ROUND(ROUND(AH52,0)*CX52,0)</f>
        <v>0</v>
      </c>
      <c r="DJ52">
        <f>DI52</f>
        <v>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ROW(Source!A47)</f>
        <v>47</v>
      </c>
      <c r="B53">
        <v>92803723</v>
      </c>
      <c r="C53">
        <v>92804079</v>
      </c>
      <c r="D53">
        <v>49672727</v>
      </c>
      <c r="E53">
        <v>1</v>
      </c>
      <c r="F53">
        <v>1</v>
      </c>
      <c r="G53">
        <v>1</v>
      </c>
      <c r="H53">
        <v>2</v>
      </c>
      <c r="I53" t="s">
        <v>578</v>
      </c>
      <c r="J53" t="s">
        <v>579</v>
      </c>
      <c r="K53" t="s">
        <v>580</v>
      </c>
      <c r="L53">
        <v>1367</v>
      </c>
      <c r="N53">
        <v>1011</v>
      </c>
      <c r="O53" t="s">
        <v>517</v>
      </c>
      <c r="P53" t="s">
        <v>517</v>
      </c>
      <c r="Q53">
        <v>1</v>
      </c>
      <c r="W53">
        <v>0</v>
      </c>
      <c r="X53">
        <v>-896236776</v>
      </c>
      <c r="Y53">
        <f t="shared" si="22"/>
        <v>0.14000000000000001</v>
      </c>
      <c r="AA53">
        <v>0</v>
      </c>
      <c r="AB53">
        <v>1414.64</v>
      </c>
      <c r="AC53">
        <v>451.19</v>
      </c>
      <c r="AD53">
        <v>0</v>
      </c>
      <c r="AE53">
        <v>0</v>
      </c>
      <c r="AF53">
        <v>89.99</v>
      </c>
      <c r="AG53">
        <v>10.06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0.14000000000000001</v>
      </c>
      <c r="AU53" t="s">
        <v>6</v>
      </c>
      <c r="AV53">
        <v>0</v>
      </c>
      <c r="AW53">
        <v>2</v>
      </c>
      <c r="AX53">
        <v>92804092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ROUND(Y53*Source!I47*DO53,7)</f>
        <v>0</v>
      </c>
      <c r="CX53">
        <f>ROUND(Y53*Source!I47,7)</f>
        <v>1.8200000000000001E-2</v>
      </c>
      <c r="CY53">
        <f>AB53</f>
        <v>1414.64</v>
      </c>
      <c r="CZ53">
        <f>AF53</f>
        <v>89.99</v>
      </c>
      <c r="DA53">
        <f>AJ53</f>
        <v>15.72</v>
      </c>
      <c r="DB53">
        <f t="shared" si="23"/>
        <v>12.6</v>
      </c>
      <c r="DC53">
        <f t="shared" si="24"/>
        <v>1.41</v>
      </c>
      <c r="DD53" t="s">
        <v>6</v>
      </c>
      <c r="DE53" t="s">
        <v>6</v>
      </c>
      <c r="DF53">
        <f>ROUND(ROUND(AE53,0)*CX53,0)</f>
        <v>0</v>
      </c>
      <c r="DG53">
        <f>ROUND(ROUND(AF53*AJ53,0)*CX53,0)</f>
        <v>26</v>
      </c>
      <c r="DH53">
        <f>ROUND(ROUND(AG53*AK53,0)*CX53,0)</f>
        <v>8</v>
      </c>
      <c r="DI53">
        <f t="shared" si="25"/>
        <v>0</v>
      </c>
      <c r="DJ53">
        <f>DG53</f>
        <v>26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ROW(Source!A47)</f>
        <v>47</v>
      </c>
      <c r="B54">
        <v>92803723</v>
      </c>
      <c r="C54">
        <v>92804079</v>
      </c>
      <c r="D54">
        <v>49672767</v>
      </c>
      <c r="E54">
        <v>1</v>
      </c>
      <c r="F54">
        <v>1</v>
      </c>
      <c r="G54">
        <v>1</v>
      </c>
      <c r="H54">
        <v>2</v>
      </c>
      <c r="I54" t="s">
        <v>581</v>
      </c>
      <c r="J54" t="s">
        <v>582</v>
      </c>
      <c r="K54" t="s">
        <v>583</v>
      </c>
      <c r="L54">
        <v>1367</v>
      </c>
      <c r="N54">
        <v>1011</v>
      </c>
      <c r="O54" t="s">
        <v>517</v>
      </c>
      <c r="P54" t="s">
        <v>517</v>
      </c>
      <c r="Q54">
        <v>1</v>
      </c>
      <c r="W54">
        <v>0</v>
      </c>
      <c r="X54">
        <v>1232162608</v>
      </c>
      <c r="Y54">
        <f t="shared" si="22"/>
        <v>1.3</v>
      </c>
      <c r="AA54">
        <v>0</v>
      </c>
      <c r="AB54">
        <v>491.41</v>
      </c>
      <c r="AC54">
        <v>605.48</v>
      </c>
      <c r="AD54">
        <v>0</v>
      </c>
      <c r="AE54">
        <v>0</v>
      </c>
      <c r="AF54">
        <v>31.26</v>
      </c>
      <c r="AG54">
        <v>13.5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1.3</v>
      </c>
      <c r="AU54" t="s">
        <v>6</v>
      </c>
      <c r="AV54">
        <v>0</v>
      </c>
      <c r="AW54">
        <v>2</v>
      </c>
      <c r="AX54">
        <v>92804093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ROUND(Y54*Source!I47*DO54,7)</f>
        <v>0</v>
      </c>
      <c r="CX54">
        <f>ROUND(Y54*Source!I47,7)</f>
        <v>0.16900000000000001</v>
      </c>
      <c r="CY54">
        <f>AB54</f>
        <v>491.41</v>
      </c>
      <c r="CZ54">
        <f>AF54</f>
        <v>31.26</v>
      </c>
      <c r="DA54">
        <f>AJ54</f>
        <v>15.72</v>
      </c>
      <c r="DB54">
        <f t="shared" si="23"/>
        <v>40.64</v>
      </c>
      <c r="DC54">
        <f t="shared" si="24"/>
        <v>17.55</v>
      </c>
      <c r="DD54" t="s">
        <v>6</v>
      </c>
      <c r="DE54" t="s">
        <v>6</v>
      </c>
      <c r="DF54">
        <f>ROUND(ROUND(AE54,0)*CX54,0)</f>
        <v>0</v>
      </c>
      <c r="DG54">
        <f>ROUND(ROUND(AF54*AJ54,0)*CX54,0)</f>
        <v>83</v>
      </c>
      <c r="DH54">
        <f>ROUND(ROUND(AG54*AK54,0)*CX54,0)</f>
        <v>102</v>
      </c>
      <c r="DI54">
        <f t="shared" si="25"/>
        <v>0</v>
      </c>
      <c r="DJ54">
        <f>DG54</f>
        <v>83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ROW(Source!A47)</f>
        <v>47</v>
      </c>
      <c r="B55">
        <v>92803723</v>
      </c>
      <c r="C55">
        <v>92804079</v>
      </c>
      <c r="D55">
        <v>49523203</v>
      </c>
      <c r="E55">
        <v>1</v>
      </c>
      <c r="F55">
        <v>1</v>
      </c>
      <c r="G55">
        <v>1</v>
      </c>
      <c r="H55">
        <v>3</v>
      </c>
      <c r="I55" t="s">
        <v>584</v>
      </c>
      <c r="J55" t="s">
        <v>585</v>
      </c>
      <c r="K55" t="s">
        <v>586</v>
      </c>
      <c r="L55">
        <v>1339</v>
      </c>
      <c r="N55">
        <v>1007</v>
      </c>
      <c r="O55" t="s">
        <v>42</v>
      </c>
      <c r="P55" t="s">
        <v>42</v>
      </c>
      <c r="Q55">
        <v>1</v>
      </c>
      <c r="W55">
        <v>0</v>
      </c>
      <c r="X55">
        <v>-143474561</v>
      </c>
      <c r="Y55">
        <f t="shared" si="22"/>
        <v>0.01</v>
      </c>
      <c r="AA55">
        <v>24.2</v>
      </c>
      <c r="AB55">
        <v>0</v>
      </c>
      <c r="AC55">
        <v>0</v>
      </c>
      <c r="AD55">
        <v>0</v>
      </c>
      <c r="AE55">
        <v>2.44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0.01</v>
      </c>
      <c r="AU55" t="s">
        <v>6</v>
      </c>
      <c r="AV55">
        <v>0</v>
      </c>
      <c r="AW55">
        <v>2</v>
      </c>
      <c r="AX55">
        <v>92804094</v>
      </c>
      <c r="AY55">
        <v>1</v>
      </c>
      <c r="AZ55">
        <v>0</v>
      </c>
      <c r="BA55">
        <v>54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ROUND(Y55*Source!I47,7)</f>
        <v>1.2999999999999999E-3</v>
      </c>
      <c r="CY55">
        <f t="shared" ref="CY55:CY60" si="26">AA55</f>
        <v>24.2</v>
      </c>
      <c r="CZ55">
        <f t="shared" ref="CZ55:CZ60" si="27">AE55</f>
        <v>2.44</v>
      </c>
      <c r="DA55">
        <f t="shared" ref="DA55:DA60" si="28">AI55</f>
        <v>9.92</v>
      </c>
      <c r="DB55">
        <f t="shared" si="23"/>
        <v>0.02</v>
      </c>
      <c r="DC55">
        <f t="shared" si="24"/>
        <v>0</v>
      </c>
      <c r="DD55" t="s">
        <v>6</v>
      </c>
      <c r="DE55" t="s">
        <v>6</v>
      </c>
      <c r="DF55">
        <f t="shared" ref="DF55:DF60" si="29">ROUND(ROUND(AE55*AI55,0)*CX55,0)</f>
        <v>0</v>
      </c>
      <c r="DG55">
        <f t="shared" ref="DG55:DG62" si="30">ROUND(ROUND(AF55,0)*CX55,0)</f>
        <v>0</v>
      </c>
      <c r="DH55">
        <f t="shared" ref="DH55:DH61" si="31">ROUND(ROUND(AG55,0)*CX55,0)</f>
        <v>0</v>
      </c>
      <c r="DI55">
        <f t="shared" si="25"/>
        <v>0</v>
      </c>
      <c r="DJ55">
        <f t="shared" ref="DJ55:DJ60" si="32">DF55</f>
        <v>0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ROW(Source!A47)</f>
        <v>47</v>
      </c>
      <c r="B56">
        <v>92803723</v>
      </c>
      <c r="C56">
        <v>92804079</v>
      </c>
      <c r="D56">
        <v>49523852</v>
      </c>
      <c r="E56">
        <v>1</v>
      </c>
      <c r="F56">
        <v>1</v>
      </c>
      <c r="G56">
        <v>1</v>
      </c>
      <c r="H56">
        <v>3</v>
      </c>
      <c r="I56" t="s">
        <v>587</v>
      </c>
      <c r="J56" t="s">
        <v>588</v>
      </c>
      <c r="K56" t="s">
        <v>589</v>
      </c>
      <c r="L56">
        <v>1346</v>
      </c>
      <c r="N56">
        <v>1009</v>
      </c>
      <c r="O56" t="s">
        <v>560</v>
      </c>
      <c r="P56" t="s">
        <v>560</v>
      </c>
      <c r="Q56">
        <v>1</v>
      </c>
      <c r="W56">
        <v>0</v>
      </c>
      <c r="X56">
        <v>-1291279003</v>
      </c>
      <c r="Y56">
        <f t="shared" si="22"/>
        <v>12</v>
      </c>
      <c r="AA56">
        <v>89.68</v>
      </c>
      <c r="AB56">
        <v>0</v>
      </c>
      <c r="AC56">
        <v>0</v>
      </c>
      <c r="AD56">
        <v>0</v>
      </c>
      <c r="AE56">
        <v>9.0399999999999991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12</v>
      </c>
      <c r="AU56" t="s">
        <v>6</v>
      </c>
      <c r="AV56">
        <v>0</v>
      </c>
      <c r="AW56">
        <v>2</v>
      </c>
      <c r="AX56">
        <v>92804095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ROUND(Y56*Source!I47,7)</f>
        <v>1.56</v>
      </c>
      <c r="CY56">
        <f t="shared" si="26"/>
        <v>89.68</v>
      </c>
      <c r="CZ56">
        <f t="shared" si="27"/>
        <v>9.0399999999999991</v>
      </c>
      <c r="DA56">
        <f t="shared" si="28"/>
        <v>9.92</v>
      </c>
      <c r="DB56">
        <f t="shared" si="23"/>
        <v>108.48</v>
      </c>
      <c r="DC56">
        <f t="shared" si="24"/>
        <v>0</v>
      </c>
      <c r="DD56" t="s">
        <v>6</v>
      </c>
      <c r="DE56" t="s">
        <v>6</v>
      </c>
      <c r="DF56">
        <f t="shared" si="29"/>
        <v>140</v>
      </c>
      <c r="DG56">
        <f t="shared" si="30"/>
        <v>0</v>
      </c>
      <c r="DH56">
        <f t="shared" si="31"/>
        <v>0</v>
      </c>
      <c r="DI56">
        <f t="shared" si="25"/>
        <v>0</v>
      </c>
      <c r="DJ56">
        <f t="shared" si="32"/>
        <v>140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ROW(Source!A47)</f>
        <v>47</v>
      </c>
      <c r="B57">
        <v>92803723</v>
      </c>
      <c r="C57">
        <v>92804079</v>
      </c>
      <c r="D57">
        <v>49525588</v>
      </c>
      <c r="E57">
        <v>1</v>
      </c>
      <c r="F57">
        <v>1</v>
      </c>
      <c r="G57">
        <v>1</v>
      </c>
      <c r="H57">
        <v>3</v>
      </c>
      <c r="I57" t="s">
        <v>590</v>
      </c>
      <c r="J57" t="s">
        <v>591</v>
      </c>
      <c r="K57" t="s">
        <v>592</v>
      </c>
      <c r="L57">
        <v>1348</v>
      </c>
      <c r="N57">
        <v>1009</v>
      </c>
      <c r="O57" t="s">
        <v>81</v>
      </c>
      <c r="P57" t="s">
        <v>81</v>
      </c>
      <c r="Q57">
        <v>1000</v>
      </c>
      <c r="W57">
        <v>0</v>
      </c>
      <c r="X57">
        <v>744950031</v>
      </c>
      <c r="Y57">
        <f t="shared" si="22"/>
        <v>2.5000000000000001E-3</v>
      </c>
      <c r="AA57">
        <v>84072</v>
      </c>
      <c r="AB57">
        <v>0</v>
      </c>
      <c r="AC57">
        <v>0</v>
      </c>
      <c r="AD57">
        <v>0</v>
      </c>
      <c r="AE57">
        <v>8475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2.5000000000000001E-3</v>
      </c>
      <c r="AU57" t="s">
        <v>6</v>
      </c>
      <c r="AV57">
        <v>0</v>
      </c>
      <c r="AW57">
        <v>2</v>
      </c>
      <c r="AX57">
        <v>92804096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ROUND(Y57*Source!I47,7)</f>
        <v>3.2499999999999999E-4</v>
      </c>
      <c r="CY57">
        <f t="shared" si="26"/>
        <v>84072</v>
      </c>
      <c r="CZ57">
        <f t="shared" si="27"/>
        <v>8475</v>
      </c>
      <c r="DA57">
        <f t="shared" si="28"/>
        <v>9.92</v>
      </c>
      <c r="DB57">
        <f t="shared" si="23"/>
        <v>21.19</v>
      </c>
      <c r="DC57">
        <f t="shared" si="24"/>
        <v>0</v>
      </c>
      <c r="DD57" t="s">
        <v>6</v>
      </c>
      <c r="DE57" t="s">
        <v>6</v>
      </c>
      <c r="DF57">
        <f t="shared" si="29"/>
        <v>27</v>
      </c>
      <c r="DG57">
        <f t="shared" si="30"/>
        <v>0</v>
      </c>
      <c r="DH57">
        <f t="shared" si="31"/>
        <v>0</v>
      </c>
      <c r="DI57">
        <f t="shared" si="25"/>
        <v>0</v>
      </c>
      <c r="DJ57">
        <f t="shared" si="32"/>
        <v>27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ROW(Source!A47)</f>
        <v>47</v>
      </c>
      <c r="B58">
        <v>92803723</v>
      </c>
      <c r="C58">
        <v>92804079</v>
      </c>
      <c r="D58">
        <v>49527747</v>
      </c>
      <c r="E58">
        <v>1</v>
      </c>
      <c r="F58">
        <v>1</v>
      </c>
      <c r="G58">
        <v>1</v>
      </c>
      <c r="H58">
        <v>3</v>
      </c>
      <c r="I58" t="s">
        <v>593</v>
      </c>
      <c r="J58" t="s">
        <v>594</v>
      </c>
      <c r="K58" t="s">
        <v>595</v>
      </c>
      <c r="L58">
        <v>1348</v>
      </c>
      <c r="N58">
        <v>1009</v>
      </c>
      <c r="O58" t="s">
        <v>81</v>
      </c>
      <c r="P58" t="s">
        <v>81</v>
      </c>
      <c r="Q58">
        <v>1000</v>
      </c>
      <c r="W58">
        <v>0</v>
      </c>
      <c r="X58">
        <v>-1212497377</v>
      </c>
      <c r="Y58">
        <f t="shared" si="22"/>
        <v>2E-3</v>
      </c>
      <c r="AA58">
        <v>4087.04</v>
      </c>
      <c r="AB58">
        <v>0</v>
      </c>
      <c r="AC58">
        <v>0</v>
      </c>
      <c r="AD58">
        <v>0</v>
      </c>
      <c r="AE58">
        <v>412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2E-3</v>
      </c>
      <c r="AU58" t="s">
        <v>6</v>
      </c>
      <c r="AV58">
        <v>0</v>
      </c>
      <c r="AW58">
        <v>2</v>
      </c>
      <c r="AX58">
        <v>92804097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2.5999999999999998E-4</v>
      </c>
      <c r="CY58">
        <f t="shared" si="26"/>
        <v>4087.04</v>
      </c>
      <c r="CZ58">
        <f t="shared" si="27"/>
        <v>412</v>
      </c>
      <c r="DA58">
        <f t="shared" si="28"/>
        <v>9.92</v>
      </c>
      <c r="DB58">
        <f t="shared" si="23"/>
        <v>0.82</v>
      </c>
      <c r="DC58">
        <f t="shared" si="24"/>
        <v>0</v>
      </c>
      <c r="DD58" t="s">
        <v>6</v>
      </c>
      <c r="DE58" t="s">
        <v>6</v>
      </c>
      <c r="DF58">
        <f t="shared" si="29"/>
        <v>1</v>
      </c>
      <c r="DG58">
        <f t="shared" si="30"/>
        <v>0</v>
      </c>
      <c r="DH58">
        <f t="shared" si="31"/>
        <v>0</v>
      </c>
      <c r="DI58">
        <f t="shared" si="25"/>
        <v>0</v>
      </c>
      <c r="DJ58">
        <f t="shared" si="32"/>
        <v>1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ROW(Source!A47)</f>
        <v>47</v>
      </c>
      <c r="B59">
        <v>92803723</v>
      </c>
      <c r="C59">
        <v>92804079</v>
      </c>
      <c r="D59">
        <v>49528510</v>
      </c>
      <c r="E59">
        <v>1</v>
      </c>
      <c r="F59">
        <v>1</v>
      </c>
      <c r="G59">
        <v>1</v>
      </c>
      <c r="H59">
        <v>3</v>
      </c>
      <c r="I59" t="s">
        <v>596</v>
      </c>
      <c r="J59" t="s">
        <v>597</v>
      </c>
      <c r="K59" t="s">
        <v>598</v>
      </c>
      <c r="L59">
        <v>1339</v>
      </c>
      <c r="N59">
        <v>1007</v>
      </c>
      <c r="O59" t="s">
        <v>42</v>
      </c>
      <c r="P59" t="s">
        <v>42</v>
      </c>
      <c r="Q59">
        <v>1</v>
      </c>
      <c r="W59">
        <v>0</v>
      </c>
      <c r="X59">
        <v>-570996731</v>
      </c>
      <c r="Y59">
        <f t="shared" si="22"/>
        <v>3.2</v>
      </c>
      <c r="AA59">
        <v>5063.17</v>
      </c>
      <c r="AB59">
        <v>0</v>
      </c>
      <c r="AC59">
        <v>0</v>
      </c>
      <c r="AD59">
        <v>0</v>
      </c>
      <c r="AE59">
        <v>510.4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3.2</v>
      </c>
      <c r="AU59" t="s">
        <v>6</v>
      </c>
      <c r="AV59">
        <v>0</v>
      </c>
      <c r="AW59">
        <v>2</v>
      </c>
      <c r="AX59">
        <v>92804098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ROUND(Y59*Source!I47,7)</f>
        <v>0.41599999999999998</v>
      </c>
      <c r="CY59">
        <f t="shared" si="26"/>
        <v>5063.17</v>
      </c>
      <c r="CZ59">
        <f t="shared" si="27"/>
        <v>510.4</v>
      </c>
      <c r="DA59">
        <f t="shared" si="28"/>
        <v>9.92</v>
      </c>
      <c r="DB59">
        <f t="shared" si="23"/>
        <v>1633.28</v>
      </c>
      <c r="DC59">
        <f t="shared" si="24"/>
        <v>0</v>
      </c>
      <c r="DD59" t="s">
        <v>6</v>
      </c>
      <c r="DE59" t="s">
        <v>6</v>
      </c>
      <c r="DF59">
        <f t="shared" si="29"/>
        <v>2106</v>
      </c>
      <c r="DG59">
        <f t="shared" si="30"/>
        <v>0</v>
      </c>
      <c r="DH59">
        <f t="shared" si="31"/>
        <v>0</v>
      </c>
      <c r="DI59">
        <f t="shared" si="25"/>
        <v>0</v>
      </c>
      <c r="DJ59">
        <f t="shared" si="32"/>
        <v>2106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ROW(Source!A47)</f>
        <v>47</v>
      </c>
      <c r="B60">
        <v>92803723</v>
      </c>
      <c r="C60">
        <v>92804079</v>
      </c>
      <c r="D60">
        <v>49541436</v>
      </c>
      <c r="E60">
        <v>1</v>
      </c>
      <c r="F60">
        <v>1</v>
      </c>
      <c r="G60">
        <v>1</v>
      </c>
      <c r="H60">
        <v>3</v>
      </c>
      <c r="I60" t="s">
        <v>599</v>
      </c>
      <c r="J60" t="s">
        <v>600</v>
      </c>
      <c r="K60" t="s">
        <v>601</v>
      </c>
      <c r="L60">
        <v>1327</v>
      </c>
      <c r="N60">
        <v>1005</v>
      </c>
      <c r="O60" t="s">
        <v>602</v>
      </c>
      <c r="P60" t="s">
        <v>602</v>
      </c>
      <c r="Q60">
        <v>1</v>
      </c>
      <c r="W60">
        <v>0</v>
      </c>
      <c r="X60">
        <v>189737231</v>
      </c>
      <c r="Y60">
        <f t="shared" si="22"/>
        <v>108</v>
      </c>
      <c r="AA60">
        <v>280.24</v>
      </c>
      <c r="AB60">
        <v>0</v>
      </c>
      <c r="AC60">
        <v>0</v>
      </c>
      <c r="AD60">
        <v>0</v>
      </c>
      <c r="AE60">
        <v>28.25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108</v>
      </c>
      <c r="AU60" t="s">
        <v>6</v>
      </c>
      <c r="AV60">
        <v>0</v>
      </c>
      <c r="AW60">
        <v>2</v>
      </c>
      <c r="AX60">
        <v>92804099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14.04</v>
      </c>
      <c r="CY60">
        <f t="shared" si="26"/>
        <v>280.24</v>
      </c>
      <c r="CZ60">
        <f t="shared" si="27"/>
        <v>28.25</v>
      </c>
      <c r="DA60">
        <f t="shared" si="28"/>
        <v>9.92</v>
      </c>
      <c r="DB60">
        <f t="shared" si="23"/>
        <v>3051</v>
      </c>
      <c r="DC60">
        <f t="shared" si="24"/>
        <v>0</v>
      </c>
      <c r="DD60" t="s">
        <v>6</v>
      </c>
      <c r="DE60" t="s">
        <v>6</v>
      </c>
      <c r="DF60">
        <f t="shared" si="29"/>
        <v>3931</v>
      </c>
      <c r="DG60">
        <f t="shared" si="30"/>
        <v>0</v>
      </c>
      <c r="DH60">
        <f t="shared" si="31"/>
        <v>0</v>
      </c>
      <c r="DI60">
        <f t="shared" si="25"/>
        <v>0</v>
      </c>
      <c r="DJ60">
        <f t="shared" si="32"/>
        <v>3931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ROW(Source!A48)</f>
        <v>48</v>
      </c>
      <c r="B61">
        <v>92803723</v>
      </c>
      <c r="C61">
        <v>92804100</v>
      </c>
      <c r="D61">
        <v>49510773</v>
      </c>
      <c r="E61">
        <v>70</v>
      </c>
      <c r="F61">
        <v>1</v>
      </c>
      <c r="G61">
        <v>1</v>
      </c>
      <c r="H61">
        <v>1</v>
      </c>
      <c r="I61" t="s">
        <v>603</v>
      </c>
      <c r="J61" t="s">
        <v>6</v>
      </c>
      <c r="K61" t="s">
        <v>604</v>
      </c>
      <c r="L61">
        <v>1191</v>
      </c>
      <c r="N61">
        <v>1013</v>
      </c>
      <c r="O61" t="s">
        <v>511</v>
      </c>
      <c r="P61" t="s">
        <v>511</v>
      </c>
      <c r="Q61">
        <v>1</v>
      </c>
      <c r="W61">
        <v>0</v>
      </c>
      <c r="X61">
        <v>-632984526</v>
      </c>
      <c r="Y61">
        <f t="shared" si="22"/>
        <v>15.6</v>
      </c>
      <c r="AA61">
        <v>0</v>
      </c>
      <c r="AB61">
        <v>0</v>
      </c>
      <c r="AC61">
        <v>0</v>
      </c>
      <c r="AD61">
        <v>457.92</v>
      </c>
      <c r="AE61">
        <v>0</v>
      </c>
      <c r="AF61">
        <v>0</v>
      </c>
      <c r="AG61">
        <v>0</v>
      </c>
      <c r="AH61">
        <v>10.210000000000001</v>
      </c>
      <c r="AI61">
        <v>1</v>
      </c>
      <c r="AJ61">
        <v>1</v>
      </c>
      <c r="AK61">
        <v>1</v>
      </c>
      <c r="AL61">
        <v>44.85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15.6</v>
      </c>
      <c r="AU61" t="s">
        <v>6</v>
      </c>
      <c r="AV61">
        <v>1</v>
      </c>
      <c r="AW61">
        <v>2</v>
      </c>
      <c r="AX61">
        <v>92804123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ROUND(AT61*Source!I48*AH61*AL61,0)</f>
        <v>3729</v>
      </c>
      <c r="CV61">
        <f>ROUND(Y61*Source!I48,7)</f>
        <v>8.1432000000000002</v>
      </c>
      <c r="CW61">
        <v>0</v>
      </c>
      <c r="CX61">
        <f>ROUND(Y61*Source!I48,7)</f>
        <v>8.1432000000000002</v>
      </c>
      <c r="CY61">
        <f>AD61</f>
        <v>457.92</v>
      </c>
      <c r="CZ61">
        <f>AH61</f>
        <v>10.210000000000001</v>
      </c>
      <c r="DA61">
        <f>AL61</f>
        <v>44.85</v>
      </c>
      <c r="DB61">
        <f t="shared" si="23"/>
        <v>159.28</v>
      </c>
      <c r="DC61">
        <f t="shared" si="24"/>
        <v>0</v>
      </c>
      <c r="DD61" t="s">
        <v>6</v>
      </c>
      <c r="DE61" t="s">
        <v>6</v>
      </c>
      <c r="DF61">
        <f t="shared" ref="DF61:DF68" si="33">ROUND(ROUND(AE61,0)*CX61,0)</f>
        <v>0</v>
      </c>
      <c r="DG61">
        <f t="shared" si="30"/>
        <v>0</v>
      </c>
      <c r="DH61">
        <f t="shared" si="31"/>
        <v>0</v>
      </c>
      <c r="DI61">
        <f>ROUND(ROUND(AH61*AL61,0)*CX61,0)</f>
        <v>3730</v>
      </c>
      <c r="DJ61">
        <f>DI61</f>
        <v>3730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ROW(Source!A48)</f>
        <v>48</v>
      </c>
      <c r="B62">
        <v>92803723</v>
      </c>
      <c r="C62">
        <v>92804100</v>
      </c>
      <c r="D62">
        <v>49510905</v>
      </c>
      <c r="E62">
        <v>70</v>
      </c>
      <c r="F62">
        <v>1</v>
      </c>
      <c r="G62">
        <v>1</v>
      </c>
      <c r="H62">
        <v>1</v>
      </c>
      <c r="I62" t="s">
        <v>512</v>
      </c>
      <c r="J62" t="s">
        <v>6</v>
      </c>
      <c r="K62" t="s">
        <v>513</v>
      </c>
      <c r="L62">
        <v>1191</v>
      </c>
      <c r="N62">
        <v>1013</v>
      </c>
      <c r="O62" t="s">
        <v>511</v>
      </c>
      <c r="P62" t="s">
        <v>511</v>
      </c>
      <c r="Q62">
        <v>1</v>
      </c>
      <c r="W62">
        <v>0</v>
      </c>
      <c r="X62">
        <v>-1417349443</v>
      </c>
      <c r="Y62">
        <f t="shared" si="22"/>
        <v>2.88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44.85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2.88</v>
      </c>
      <c r="AU62" t="s">
        <v>6</v>
      </c>
      <c r="AV62">
        <v>2</v>
      </c>
      <c r="AW62">
        <v>2</v>
      </c>
      <c r="AX62">
        <v>92804124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ROUND(Y62*Source!I48,7)</f>
        <v>1.50336</v>
      </c>
      <c r="CY62">
        <f>AD62</f>
        <v>0</v>
      </c>
      <c r="CZ62">
        <f>AH62</f>
        <v>0</v>
      </c>
      <c r="DA62">
        <f>AL62</f>
        <v>1</v>
      </c>
      <c r="DB62">
        <f t="shared" si="23"/>
        <v>0</v>
      </c>
      <c r="DC62">
        <f t="shared" si="24"/>
        <v>0</v>
      </c>
      <c r="DD62" t="s">
        <v>6</v>
      </c>
      <c r="DE62" t="s">
        <v>6</v>
      </c>
      <c r="DF62">
        <f t="shared" si="33"/>
        <v>0</v>
      </c>
      <c r="DG62">
        <f t="shared" si="30"/>
        <v>0</v>
      </c>
      <c r="DH62">
        <f t="shared" ref="DH62:DH68" si="34">ROUND(ROUND(AG62*AK62,0)*CX62,0)</f>
        <v>0</v>
      </c>
      <c r="DI62">
        <f t="shared" ref="DI62:DI82" si="35">ROUND(ROUND(AH62,0)*CX62,0)</f>
        <v>0</v>
      </c>
      <c r="DJ62">
        <f>DI62</f>
        <v>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ROW(Source!A48)</f>
        <v>48</v>
      </c>
      <c r="B63">
        <v>92803723</v>
      </c>
      <c r="C63">
        <v>92804100</v>
      </c>
      <c r="D63">
        <v>49672519</v>
      </c>
      <c r="E63">
        <v>1</v>
      </c>
      <c r="F63">
        <v>1</v>
      </c>
      <c r="G63">
        <v>1</v>
      </c>
      <c r="H63">
        <v>2</v>
      </c>
      <c r="I63" t="s">
        <v>605</v>
      </c>
      <c r="J63" t="s">
        <v>606</v>
      </c>
      <c r="K63" t="s">
        <v>607</v>
      </c>
      <c r="L63">
        <v>1367</v>
      </c>
      <c r="N63">
        <v>1011</v>
      </c>
      <c r="O63" t="s">
        <v>517</v>
      </c>
      <c r="P63" t="s">
        <v>517</v>
      </c>
      <c r="Q63">
        <v>1</v>
      </c>
      <c r="W63">
        <v>0</v>
      </c>
      <c r="X63">
        <v>1142032057</v>
      </c>
      <c r="Y63">
        <f t="shared" si="22"/>
        <v>0.68</v>
      </c>
      <c r="AA63">
        <v>0</v>
      </c>
      <c r="AB63">
        <v>4907.9399999999996</v>
      </c>
      <c r="AC63">
        <v>691.59</v>
      </c>
      <c r="AD63">
        <v>0</v>
      </c>
      <c r="AE63">
        <v>0</v>
      </c>
      <c r="AF63">
        <v>312.20999999999998</v>
      </c>
      <c r="AG63">
        <v>15.42</v>
      </c>
      <c r="AH63">
        <v>0</v>
      </c>
      <c r="AI63">
        <v>1</v>
      </c>
      <c r="AJ63">
        <v>15.72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0.68</v>
      </c>
      <c r="AU63" t="s">
        <v>6</v>
      </c>
      <c r="AV63">
        <v>0</v>
      </c>
      <c r="AW63">
        <v>2</v>
      </c>
      <c r="AX63">
        <v>92804125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ROUND(Y63*Source!I48*DO63,7)</f>
        <v>0</v>
      </c>
      <c r="CX63">
        <f>ROUND(Y63*Source!I48,7)</f>
        <v>0.35496</v>
      </c>
      <c r="CY63">
        <f t="shared" ref="CY63:CY68" si="36">AB63</f>
        <v>4907.9399999999996</v>
      </c>
      <c r="CZ63">
        <f t="shared" ref="CZ63:CZ68" si="37">AF63</f>
        <v>312.20999999999998</v>
      </c>
      <c r="DA63">
        <f t="shared" ref="DA63:DA68" si="38">AJ63</f>
        <v>15.72</v>
      </c>
      <c r="DB63">
        <f t="shared" si="23"/>
        <v>212.3</v>
      </c>
      <c r="DC63">
        <f t="shared" si="24"/>
        <v>10.49</v>
      </c>
      <c r="DD63" t="s">
        <v>6</v>
      </c>
      <c r="DE63" t="s">
        <v>6</v>
      </c>
      <c r="DF63">
        <f t="shared" si="33"/>
        <v>0</v>
      </c>
      <c r="DG63">
        <f t="shared" ref="DG63:DG68" si="39">ROUND(ROUND(AF63*AJ63,0)*CX63,0)</f>
        <v>1742</v>
      </c>
      <c r="DH63">
        <f t="shared" si="34"/>
        <v>246</v>
      </c>
      <c r="DI63">
        <f t="shared" si="35"/>
        <v>0</v>
      </c>
      <c r="DJ63">
        <f t="shared" ref="DJ63:DJ68" si="40">DG63</f>
        <v>1742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ROW(Source!A48)</f>
        <v>48</v>
      </c>
      <c r="B64">
        <v>92803723</v>
      </c>
      <c r="C64">
        <v>92804100</v>
      </c>
      <c r="D64">
        <v>49672528</v>
      </c>
      <c r="E64">
        <v>1</v>
      </c>
      <c r="F64">
        <v>1</v>
      </c>
      <c r="G64">
        <v>1</v>
      </c>
      <c r="H64">
        <v>2</v>
      </c>
      <c r="I64" t="s">
        <v>539</v>
      </c>
      <c r="J64" t="s">
        <v>540</v>
      </c>
      <c r="K64" t="s">
        <v>541</v>
      </c>
      <c r="L64">
        <v>1367</v>
      </c>
      <c r="N64">
        <v>1011</v>
      </c>
      <c r="O64" t="s">
        <v>517</v>
      </c>
      <c r="P64" t="s">
        <v>517</v>
      </c>
      <c r="Q64">
        <v>1</v>
      </c>
      <c r="W64">
        <v>0</v>
      </c>
      <c r="X64">
        <v>-163180553</v>
      </c>
      <c r="Y64">
        <f t="shared" si="22"/>
        <v>1.68</v>
      </c>
      <c r="AA64">
        <v>0</v>
      </c>
      <c r="AB64">
        <v>1890.17</v>
      </c>
      <c r="AC64">
        <v>691.59</v>
      </c>
      <c r="AD64">
        <v>0</v>
      </c>
      <c r="AE64">
        <v>0</v>
      </c>
      <c r="AF64">
        <v>120.24</v>
      </c>
      <c r="AG64">
        <v>15.42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1.68</v>
      </c>
      <c r="AU64" t="s">
        <v>6</v>
      </c>
      <c r="AV64">
        <v>0</v>
      </c>
      <c r="AW64">
        <v>2</v>
      </c>
      <c r="AX64">
        <v>92804126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ROUND(Y64*Source!I48*DO64,7)</f>
        <v>0</v>
      </c>
      <c r="CX64">
        <f>ROUND(Y64*Source!I48,7)</f>
        <v>0.87695999999999996</v>
      </c>
      <c r="CY64">
        <f t="shared" si="36"/>
        <v>1890.17</v>
      </c>
      <c r="CZ64">
        <f t="shared" si="37"/>
        <v>120.24</v>
      </c>
      <c r="DA64">
        <f t="shared" si="38"/>
        <v>15.72</v>
      </c>
      <c r="DB64">
        <f t="shared" si="23"/>
        <v>202</v>
      </c>
      <c r="DC64">
        <f t="shared" si="24"/>
        <v>25.91</v>
      </c>
      <c r="DD64" t="s">
        <v>6</v>
      </c>
      <c r="DE64" t="s">
        <v>6</v>
      </c>
      <c r="DF64">
        <f t="shared" si="33"/>
        <v>0</v>
      </c>
      <c r="DG64">
        <f t="shared" si="39"/>
        <v>1657</v>
      </c>
      <c r="DH64">
        <f t="shared" si="34"/>
        <v>607</v>
      </c>
      <c r="DI64">
        <f t="shared" si="35"/>
        <v>0</v>
      </c>
      <c r="DJ64">
        <f t="shared" si="40"/>
        <v>1657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ROW(Source!A48)</f>
        <v>48</v>
      </c>
      <c r="B65">
        <v>92803723</v>
      </c>
      <c r="C65">
        <v>92804100</v>
      </c>
      <c r="D65">
        <v>49672573</v>
      </c>
      <c r="E65">
        <v>1</v>
      </c>
      <c r="F65">
        <v>1</v>
      </c>
      <c r="G65">
        <v>1</v>
      </c>
      <c r="H65">
        <v>2</v>
      </c>
      <c r="I65" t="s">
        <v>534</v>
      </c>
      <c r="J65" t="s">
        <v>535</v>
      </c>
      <c r="K65" t="s">
        <v>536</v>
      </c>
      <c r="L65">
        <v>1367</v>
      </c>
      <c r="N65">
        <v>1011</v>
      </c>
      <c r="O65" t="s">
        <v>517</v>
      </c>
      <c r="P65" t="s">
        <v>517</v>
      </c>
      <c r="Q65">
        <v>1</v>
      </c>
      <c r="W65">
        <v>0</v>
      </c>
      <c r="X65">
        <v>-430484415</v>
      </c>
      <c r="Y65">
        <f t="shared" si="22"/>
        <v>0.21</v>
      </c>
      <c r="AA65">
        <v>0</v>
      </c>
      <c r="AB65">
        <v>1814.09</v>
      </c>
      <c r="AC65">
        <v>605.48</v>
      </c>
      <c r="AD65">
        <v>0</v>
      </c>
      <c r="AE65">
        <v>0</v>
      </c>
      <c r="AF65">
        <v>115.4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0.21</v>
      </c>
      <c r="AU65" t="s">
        <v>6</v>
      </c>
      <c r="AV65">
        <v>0</v>
      </c>
      <c r="AW65">
        <v>2</v>
      </c>
      <c r="AX65">
        <v>92804127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ROUND(Y65*Source!I48*DO65,7)</f>
        <v>0</v>
      </c>
      <c r="CX65">
        <f>ROUND(Y65*Source!I48,7)</f>
        <v>0.10962</v>
      </c>
      <c r="CY65">
        <f t="shared" si="36"/>
        <v>1814.09</v>
      </c>
      <c r="CZ65">
        <f t="shared" si="37"/>
        <v>115.4</v>
      </c>
      <c r="DA65">
        <f t="shared" si="38"/>
        <v>15.72</v>
      </c>
      <c r="DB65">
        <f t="shared" si="23"/>
        <v>24.23</v>
      </c>
      <c r="DC65">
        <f t="shared" si="24"/>
        <v>2.84</v>
      </c>
      <c r="DD65" t="s">
        <v>6</v>
      </c>
      <c r="DE65" t="s">
        <v>6</v>
      </c>
      <c r="DF65">
        <f t="shared" si="33"/>
        <v>0</v>
      </c>
      <c r="DG65">
        <f t="shared" si="39"/>
        <v>199</v>
      </c>
      <c r="DH65">
        <f t="shared" si="34"/>
        <v>66</v>
      </c>
      <c r="DI65">
        <f t="shared" si="35"/>
        <v>0</v>
      </c>
      <c r="DJ65">
        <f t="shared" si="40"/>
        <v>199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ROW(Source!A48)</f>
        <v>48</v>
      </c>
      <c r="B66">
        <v>92803723</v>
      </c>
      <c r="C66">
        <v>92804100</v>
      </c>
      <c r="D66">
        <v>49673503</v>
      </c>
      <c r="E66">
        <v>1</v>
      </c>
      <c r="F66">
        <v>1</v>
      </c>
      <c r="G66">
        <v>1</v>
      </c>
      <c r="H66">
        <v>2</v>
      </c>
      <c r="I66" t="s">
        <v>518</v>
      </c>
      <c r="J66" t="s">
        <v>519</v>
      </c>
      <c r="K66" t="s">
        <v>520</v>
      </c>
      <c r="L66">
        <v>1367</v>
      </c>
      <c r="N66">
        <v>1011</v>
      </c>
      <c r="O66" t="s">
        <v>517</v>
      </c>
      <c r="P66" t="s">
        <v>517</v>
      </c>
      <c r="Q66">
        <v>1</v>
      </c>
      <c r="W66">
        <v>0</v>
      </c>
      <c r="X66">
        <v>509054691</v>
      </c>
      <c r="Y66">
        <f t="shared" si="22"/>
        <v>0.31</v>
      </c>
      <c r="AA66">
        <v>0</v>
      </c>
      <c r="AB66">
        <v>1032.96</v>
      </c>
      <c r="AC66">
        <v>520.26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15.72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0.31</v>
      </c>
      <c r="AU66" t="s">
        <v>6</v>
      </c>
      <c r="AV66">
        <v>0</v>
      </c>
      <c r="AW66">
        <v>2</v>
      </c>
      <c r="AX66">
        <v>92804128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ROUND(Y66*Source!I48*DO66,7)</f>
        <v>0</v>
      </c>
      <c r="CX66">
        <f>ROUND(Y66*Source!I48,7)</f>
        <v>0.16181999999999999</v>
      </c>
      <c r="CY66">
        <f t="shared" si="36"/>
        <v>1032.96</v>
      </c>
      <c r="CZ66">
        <f t="shared" si="37"/>
        <v>65.709999999999994</v>
      </c>
      <c r="DA66">
        <f t="shared" si="38"/>
        <v>15.72</v>
      </c>
      <c r="DB66">
        <f t="shared" si="23"/>
        <v>20.37</v>
      </c>
      <c r="DC66">
        <f t="shared" si="24"/>
        <v>3.6</v>
      </c>
      <c r="DD66" t="s">
        <v>6</v>
      </c>
      <c r="DE66" t="s">
        <v>6</v>
      </c>
      <c r="DF66">
        <f t="shared" si="33"/>
        <v>0</v>
      </c>
      <c r="DG66">
        <f t="shared" si="39"/>
        <v>167</v>
      </c>
      <c r="DH66">
        <f t="shared" si="34"/>
        <v>84</v>
      </c>
      <c r="DI66">
        <f t="shared" si="35"/>
        <v>0</v>
      </c>
      <c r="DJ66">
        <f t="shared" si="40"/>
        <v>167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ROW(Source!A48)</f>
        <v>48</v>
      </c>
      <c r="B67">
        <v>92803723</v>
      </c>
      <c r="C67">
        <v>92804100</v>
      </c>
      <c r="D67">
        <v>49673658</v>
      </c>
      <c r="E67">
        <v>1</v>
      </c>
      <c r="F67">
        <v>1</v>
      </c>
      <c r="G67">
        <v>1</v>
      </c>
      <c r="H67">
        <v>2</v>
      </c>
      <c r="I67" t="s">
        <v>548</v>
      </c>
      <c r="J67" t="s">
        <v>549</v>
      </c>
      <c r="K67" t="s">
        <v>550</v>
      </c>
      <c r="L67">
        <v>1367</v>
      </c>
      <c r="N67">
        <v>1011</v>
      </c>
      <c r="O67" t="s">
        <v>517</v>
      </c>
      <c r="P67" t="s">
        <v>517</v>
      </c>
      <c r="Q67">
        <v>1</v>
      </c>
      <c r="W67">
        <v>0</v>
      </c>
      <c r="X67">
        <v>2077867240</v>
      </c>
      <c r="Y67">
        <f t="shared" si="22"/>
        <v>2.38</v>
      </c>
      <c r="AA67">
        <v>0</v>
      </c>
      <c r="AB67">
        <v>18.86</v>
      </c>
      <c r="AC67">
        <v>0</v>
      </c>
      <c r="AD67">
        <v>0</v>
      </c>
      <c r="AE67">
        <v>0</v>
      </c>
      <c r="AF67">
        <v>1.2</v>
      </c>
      <c r="AG67">
        <v>0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2.38</v>
      </c>
      <c r="AU67" t="s">
        <v>6</v>
      </c>
      <c r="AV67">
        <v>0</v>
      </c>
      <c r="AW67">
        <v>2</v>
      </c>
      <c r="AX67">
        <v>92804129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ROUND(Y67*Source!I48*DO67,7)</f>
        <v>0</v>
      </c>
      <c r="CX67">
        <f>ROUND(Y67*Source!I48,7)</f>
        <v>1.2423599999999999</v>
      </c>
      <c r="CY67">
        <f t="shared" si="36"/>
        <v>18.86</v>
      </c>
      <c r="CZ67">
        <f t="shared" si="37"/>
        <v>1.2</v>
      </c>
      <c r="DA67">
        <f t="shared" si="38"/>
        <v>15.72</v>
      </c>
      <c r="DB67">
        <f t="shared" si="23"/>
        <v>2.86</v>
      </c>
      <c r="DC67">
        <f t="shared" si="24"/>
        <v>0</v>
      </c>
      <c r="DD67" t="s">
        <v>6</v>
      </c>
      <c r="DE67" t="s">
        <v>6</v>
      </c>
      <c r="DF67">
        <f t="shared" si="33"/>
        <v>0</v>
      </c>
      <c r="DG67">
        <f t="shared" si="39"/>
        <v>24</v>
      </c>
      <c r="DH67">
        <f t="shared" si="34"/>
        <v>0</v>
      </c>
      <c r="DI67">
        <f t="shared" si="35"/>
        <v>0</v>
      </c>
      <c r="DJ67">
        <f t="shared" si="40"/>
        <v>24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ROW(Source!A48)</f>
        <v>48</v>
      </c>
      <c r="B68">
        <v>92803723</v>
      </c>
      <c r="C68">
        <v>92804100</v>
      </c>
      <c r="D68">
        <v>49673701</v>
      </c>
      <c r="E68">
        <v>1</v>
      </c>
      <c r="F68">
        <v>1</v>
      </c>
      <c r="G68">
        <v>1</v>
      </c>
      <c r="H68">
        <v>2</v>
      </c>
      <c r="I68" t="s">
        <v>551</v>
      </c>
      <c r="J68" t="s">
        <v>552</v>
      </c>
      <c r="K68" t="s">
        <v>553</v>
      </c>
      <c r="L68">
        <v>1367</v>
      </c>
      <c r="N68">
        <v>1011</v>
      </c>
      <c r="O68" t="s">
        <v>517</v>
      </c>
      <c r="P68" t="s">
        <v>517</v>
      </c>
      <c r="Q68">
        <v>1</v>
      </c>
      <c r="W68">
        <v>0</v>
      </c>
      <c r="X68">
        <v>-1866313122</v>
      </c>
      <c r="Y68">
        <f t="shared" si="22"/>
        <v>0.48</v>
      </c>
      <c r="AA68">
        <v>0</v>
      </c>
      <c r="AB68">
        <v>193.51</v>
      </c>
      <c r="AC68">
        <v>0</v>
      </c>
      <c r="AD68">
        <v>0</v>
      </c>
      <c r="AE68">
        <v>0</v>
      </c>
      <c r="AF68">
        <v>12.31</v>
      </c>
      <c r="AG68">
        <v>0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0.48</v>
      </c>
      <c r="AU68" t="s">
        <v>6</v>
      </c>
      <c r="AV68">
        <v>0</v>
      </c>
      <c r="AW68">
        <v>2</v>
      </c>
      <c r="AX68">
        <v>92804130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ROUND(Y68*Source!I48*DO68,7)</f>
        <v>0</v>
      </c>
      <c r="CX68">
        <f>ROUND(Y68*Source!I48,7)</f>
        <v>0.25056</v>
      </c>
      <c r="CY68">
        <f t="shared" si="36"/>
        <v>193.51</v>
      </c>
      <c r="CZ68">
        <f t="shared" si="37"/>
        <v>12.31</v>
      </c>
      <c r="DA68">
        <f t="shared" si="38"/>
        <v>15.72</v>
      </c>
      <c r="DB68">
        <f t="shared" si="23"/>
        <v>5.91</v>
      </c>
      <c r="DC68">
        <f t="shared" si="24"/>
        <v>0</v>
      </c>
      <c r="DD68" t="s">
        <v>6</v>
      </c>
      <c r="DE68" t="s">
        <v>6</v>
      </c>
      <c r="DF68">
        <f t="shared" si="33"/>
        <v>0</v>
      </c>
      <c r="DG68">
        <f t="shared" si="39"/>
        <v>49</v>
      </c>
      <c r="DH68">
        <f t="shared" si="34"/>
        <v>0</v>
      </c>
      <c r="DI68">
        <f t="shared" si="35"/>
        <v>0</v>
      </c>
      <c r="DJ68">
        <f t="shared" si="40"/>
        <v>49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ROW(Source!A48)</f>
        <v>48</v>
      </c>
      <c r="B69">
        <v>92803723</v>
      </c>
      <c r="C69">
        <v>92804100</v>
      </c>
      <c r="D69">
        <v>49521602</v>
      </c>
      <c r="E69">
        <v>1</v>
      </c>
      <c r="F69">
        <v>1</v>
      </c>
      <c r="G69">
        <v>1</v>
      </c>
      <c r="H69">
        <v>3</v>
      </c>
      <c r="I69" t="s">
        <v>554</v>
      </c>
      <c r="J69" t="s">
        <v>555</v>
      </c>
      <c r="K69" t="s">
        <v>556</v>
      </c>
      <c r="L69">
        <v>1339</v>
      </c>
      <c r="N69">
        <v>1007</v>
      </c>
      <c r="O69" t="s">
        <v>42</v>
      </c>
      <c r="P69" t="s">
        <v>42</v>
      </c>
      <c r="Q69">
        <v>1</v>
      </c>
      <c r="W69">
        <v>0</v>
      </c>
      <c r="X69">
        <v>-1761807714</v>
      </c>
      <c r="Y69">
        <f t="shared" si="22"/>
        <v>1.95</v>
      </c>
      <c r="AA69">
        <v>61.7</v>
      </c>
      <c r="AB69">
        <v>0</v>
      </c>
      <c r="AC69">
        <v>0</v>
      </c>
      <c r="AD69">
        <v>0</v>
      </c>
      <c r="AE69">
        <v>6.22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1.95</v>
      </c>
      <c r="AU69" t="s">
        <v>6</v>
      </c>
      <c r="AV69">
        <v>0</v>
      </c>
      <c r="AW69">
        <v>2</v>
      </c>
      <c r="AX69">
        <v>92804131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ROUND(Y69*Source!I48,7)</f>
        <v>1.0179</v>
      </c>
      <c r="CY69">
        <f t="shared" ref="CY69:CY82" si="41">AA69</f>
        <v>61.7</v>
      </c>
      <c r="CZ69">
        <f t="shared" ref="CZ69:CZ82" si="42">AE69</f>
        <v>6.22</v>
      </c>
      <c r="DA69">
        <f t="shared" ref="DA69:DA82" si="43">AI69</f>
        <v>9.92</v>
      </c>
      <c r="DB69">
        <f t="shared" si="23"/>
        <v>12.13</v>
      </c>
      <c r="DC69">
        <f t="shared" si="24"/>
        <v>0</v>
      </c>
      <c r="DD69" t="s">
        <v>6</v>
      </c>
      <c r="DE69" t="s">
        <v>6</v>
      </c>
      <c r="DF69">
        <f t="shared" ref="DF69:DF82" si="44">ROUND(ROUND(AE69*AI69,0)*CX69,0)</f>
        <v>63</v>
      </c>
      <c r="DG69">
        <f t="shared" ref="DG69:DG84" si="45">ROUND(ROUND(AF69,0)*CX69,0)</f>
        <v>0</v>
      </c>
      <c r="DH69">
        <f t="shared" ref="DH69:DH83" si="46">ROUND(ROUND(AG69,0)*CX69,0)</f>
        <v>0</v>
      </c>
      <c r="DI69">
        <f t="shared" si="35"/>
        <v>0</v>
      </c>
      <c r="DJ69">
        <f t="shared" ref="DJ69:DJ82" si="47">DF69</f>
        <v>63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ROW(Source!A48)</f>
        <v>48</v>
      </c>
      <c r="B70">
        <v>92803723</v>
      </c>
      <c r="C70">
        <v>92804100</v>
      </c>
      <c r="D70">
        <v>49521608</v>
      </c>
      <c r="E70">
        <v>1</v>
      </c>
      <c r="F70">
        <v>1</v>
      </c>
      <c r="G70">
        <v>1</v>
      </c>
      <c r="H70">
        <v>3</v>
      </c>
      <c r="I70" t="s">
        <v>557</v>
      </c>
      <c r="J70" t="s">
        <v>558</v>
      </c>
      <c r="K70" t="s">
        <v>559</v>
      </c>
      <c r="L70">
        <v>1346</v>
      </c>
      <c r="N70">
        <v>1009</v>
      </c>
      <c r="O70" t="s">
        <v>560</v>
      </c>
      <c r="P70" t="s">
        <v>560</v>
      </c>
      <c r="Q70">
        <v>1</v>
      </c>
      <c r="W70">
        <v>0</v>
      </c>
      <c r="X70">
        <v>-2118006079</v>
      </c>
      <c r="Y70">
        <f t="shared" si="22"/>
        <v>0.59</v>
      </c>
      <c r="AA70">
        <v>60.41</v>
      </c>
      <c r="AB70">
        <v>0</v>
      </c>
      <c r="AC70">
        <v>0</v>
      </c>
      <c r="AD70">
        <v>0</v>
      </c>
      <c r="AE70">
        <v>6.09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0.59</v>
      </c>
      <c r="AU70" t="s">
        <v>6</v>
      </c>
      <c r="AV70">
        <v>0</v>
      </c>
      <c r="AW70">
        <v>2</v>
      </c>
      <c r="AX70">
        <v>92804132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ROUND(Y70*Source!I48,7)</f>
        <v>0.30797999999999998</v>
      </c>
      <c r="CY70">
        <f t="shared" si="41"/>
        <v>60.41</v>
      </c>
      <c r="CZ70">
        <f t="shared" si="42"/>
        <v>6.09</v>
      </c>
      <c r="DA70">
        <f t="shared" si="43"/>
        <v>9.92</v>
      </c>
      <c r="DB70">
        <f t="shared" si="23"/>
        <v>3.59</v>
      </c>
      <c r="DC70">
        <f t="shared" si="24"/>
        <v>0</v>
      </c>
      <c r="DD70" t="s">
        <v>6</v>
      </c>
      <c r="DE70" t="s">
        <v>6</v>
      </c>
      <c r="DF70">
        <f t="shared" si="44"/>
        <v>18</v>
      </c>
      <c r="DG70">
        <f t="shared" si="45"/>
        <v>0</v>
      </c>
      <c r="DH70">
        <f t="shared" si="46"/>
        <v>0</v>
      </c>
      <c r="DI70">
        <f t="shared" si="35"/>
        <v>0</v>
      </c>
      <c r="DJ70">
        <f t="shared" si="47"/>
        <v>18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ROW(Source!A48)</f>
        <v>48</v>
      </c>
      <c r="B71">
        <v>92803723</v>
      </c>
      <c r="C71">
        <v>92804100</v>
      </c>
      <c r="D71">
        <v>49524288</v>
      </c>
      <c r="E71">
        <v>1</v>
      </c>
      <c r="F71">
        <v>1</v>
      </c>
      <c r="G71">
        <v>1</v>
      </c>
      <c r="H71">
        <v>3</v>
      </c>
      <c r="I71" t="s">
        <v>608</v>
      </c>
      <c r="J71" t="s">
        <v>609</v>
      </c>
      <c r="K71" t="s">
        <v>610</v>
      </c>
      <c r="L71">
        <v>1348</v>
      </c>
      <c r="N71">
        <v>1009</v>
      </c>
      <c r="O71" t="s">
        <v>81</v>
      </c>
      <c r="P71" t="s">
        <v>81</v>
      </c>
      <c r="Q71">
        <v>1000</v>
      </c>
      <c r="W71">
        <v>0</v>
      </c>
      <c r="X71">
        <v>1163323608</v>
      </c>
      <c r="Y71">
        <f t="shared" si="22"/>
        <v>3.0999999999999999E-3</v>
      </c>
      <c r="AA71">
        <v>102324.9</v>
      </c>
      <c r="AB71">
        <v>0</v>
      </c>
      <c r="AC71">
        <v>0</v>
      </c>
      <c r="AD71">
        <v>0</v>
      </c>
      <c r="AE71">
        <v>10315.01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3.0999999999999999E-3</v>
      </c>
      <c r="AU71" t="s">
        <v>6</v>
      </c>
      <c r="AV71">
        <v>0</v>
      </c>
      <c r="AW71">
        <v>2</v>
      </c>
      <c r="AX71">
        <v>92804133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ROUND(Y71*Source!I48,7)</f>
        <v>1.6182E-3</v>
      </c>
      <c r="CY71">
        <f t="shared" si="41"/>
        <v>102324.9</v>
      </c>
      <c r="CZ71">
        <f t="shared" si="42"/>
        <v>10315.01</v>
      </c>
      <c r="DA71">
        <f t="shared" si="43"/>
        <v>9.92</v>
      </c>
      <c r="DB71">
        <f t="shared" si="23"/>
        <v>31.98</v>
      </c>
      <c r="DC71">
        <f t="shared" si="24"/>
        <v>0</v>
      </c>
      <c r="DD71" t="s">
        <v>6</v>
      </c>
      <c r="DE71" t="s">
        <v>6</v>
      </c>
      <c r="DF71">
        <f t="shared" si="44"/>
        <v>166</v>
      </c>
      <c r="DG71">
        <f t="shared" si="45"/>
        <v>0</v>
      </c>
      <c r="DH71">
        <f t="shared" si="46"/>
        <v>0</v>
      </c>
      <c r="DI71">
        <f t="shared" si="35"/>
        <v>0</v>
      </c>
      <c r="DJ71">
        <f t="shared" si="47"/>
        <v>166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ROW(Source!A48)</f>
        <v>48</v>
      </c>
      <c r="B72">
        <v>92803723</v>
      </c>
      <c r="C72">
        <v>92804100</v>
      </c>
      <c r="D72">
        <v>49525488</v>
      </c>
      <c r="E72">
        <v>1</v>
      </c>
      <c r="F72">
        <v>1</v>
      </c>
      <c r="G72">
        <v>1</v>
      </c>
      <c r="H72">
        <v>3</v>
      </c>
      <c r="I72" t="s">
        <v>611</v>
      </c>
      <c r="J72" t="s">
        <v>612</v>
      </c>
      <c r="K72" t="s">
        <v>613</v>
      </c>
      <c r="L72">
        <v>1346</v>
      </c>
      <c r="N72">
        <v>1009</v>
      </c>
      <c r="O72" t="s">
        <v>560</v>
      </c>
      <c r="P72" t="s">
        <v>560</v>
      </c>
      <c r="Q72">
        <v>1</v>
      </c>
      <c r="W72">
        <v>0</v>
      </c>
      <c r="X72">
        <v>-1864341761</v>
      </c>
      <c r="Y72">
        <f t="shared" si="22"/>
        <v>3.1</v>
      </c>
      <c r="AA72">
        <v>89.68</v>
      </c>
      <c r="AB72">
        <v>0</v>
      </c>
      <c r="AC72">
        <v>0</v>
      </c>
      <c r="AD72">
        <v>0</v>
      </c>
      <c r="AE72">
        <v>9.0399999999999991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3.1</v>
      </c>
      <c r="AU72" t="s">
        <v>6</v>
      </c>
      <c r="AV72">
        <v>0</v>
      </c>
      <c r="AW72">
        <v>2</v>
      </c>
      <c r="AX72">
        <v>92804134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ROUND(Y72*Source!I48,7)</f>
        <v>1.6182000000000001</v>
      </c>
      <c r="CY72">
        <f t="shared" si="41"/>
        <v>89.68</v>
      </c>
      <c r="CZ72">
        <f t="shared" si="42"/>
        <v>9.0399999999999991</v>
      </c>
      <c r="DA72">
        <f t="shared" si="43"/>
        <v>9.92</v>
      </c>
      <c r="DB72">
        <f t="shared" si="23"/>
        <v>28.02</v>
      </c>
      <c r="DC72">
        <f t="shared" si="24"/>
        <v>0</v>
      </c>
      <c r="DD72" t="s">
        <v>6</v>
      </c>
      <c r="DE72" t="s">
        <v>6</v>
      </c>
      <c r="DF72">
        <f t="shared" si="44"/>
        <v>146</v>
      </c>
      <c r="DG72">
        <f t="shared" si="45"/>
        <v>0</v>
      </c>
      <c r="DH72">
        <f t="shared" si="46"/>
        <v>0</v>
      </c>
      <c r="DI72">
        <f t="shared" si="35"/>
        <v>0</v>
      </c>
      <c r="DJ72">
        <f t="shared" si="47"/>
        <v>146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ROW(Source!A48)</f>
        <v>48</v>
      </c>
      <c r="B73">
        <v>92803723</v>
      </c>
      <c r="C73">
        <v>92804100</v>
      </c>
      <c r="D73">
        <v>49525587</v>
      </c>
      <c r="E73">
        <v>1</v>
      </c>
      <c r="F73">
        <v>1</v>
      </c>
      <c r="G73">
        <v>1</v>
      </c>
      <c r="H73">
        <v>3</v>
      </c>
      <c r="I73" t="s">
        <v>261</v>
      </c>
      <c r="J73" t="s">
        <v>263</v>
      </c>
      <c r="K73" t="s">
        <v>262</v>
      </c>
      <c r="L73">
        <v>1348</v>
      </c>
      <c r="N73">
        <v>1009</v>
      </c>
      <c r="O73" t="s">
        <v>81</v>
      </c>
      <c r="P73" t="s">
        <v>81</v>
      </c>
      <c r="Q73">
        <v>1000</v>
      </c>
      <c r="W73">
        <v>0</v>
      </c>
      <c r="X73">
        <v>-45966985</v>
      </c>
      <c r="Y73">
        <f t="shared" si="22"/>
        <v>1.0000000000000001E-5</v>
      </c>
      <c r="AA73">
        <v>118821.75999999999</v>
      </c>
      <c r="AB73">
        <v>0</v>
      </c>
      <c r="AC73">
        <v>0</v>
      </c>
      <c r="AD73">
        <v>0</v>
      </c>
      <c r="AE73">
        <v>11978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1.0000000000000001E-5</v>
      </c>
      <c r="AU73" t="s">
        <v>6</v>
      </c>
      <c r="AV73">
        <v>0</v>
      </c>
      <c r="AW73">
        <v>2</v>
      </c>
      <c r="AX73">
        <v>92804135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ROUND(Y73*Source!I48,7)</f>
        <v>5.2000000000000002E-6</v>
      </c>
      <c r="CY73">
        <f t="shared" si="41"/>
        <v>118821.75999999999</v>
      </c>
      <c r="CZ73">
        <f t="shared" si="42"/>
        <v>11978</v>
      </c>
      <c r="DA73">
        <f t="shared" si="43"/>
        <v>9.92</v>
      </c>
      <c r="DB73">
        <f t="shared" si="23"/>
        <v>0.12</v>
      </c>
      <c r="DC73">
        <f t="shared" si="24"/>
        <v>0</v>
      </c>
      <c r="DD73" t="s">
        <v>6</v>
      </c>
      <c r="DE73" t="s">
        <v>6</v>
      </c>
      <c r="DF73">
        <f t="shared" si="44"/>
        <v>1</v>
      </c>
      <c r="DG73">
        <f t="shared" si="45"/>
        <v>0</v>
      </c>
      <c r="DH73">
        <f t="shared" si="46"/>
        <v>0</v>
      </c>
      <c r="DI73">
        <f t="shared" si="35"/>
        <v>0</v>
      </c>
      <c r="DJ73">
        <f t="shared" si="47"/>
        <v>1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ROW(Source!A48)</f>
        <v>48</v>
      </c>
      <c r="B74">
        <v>92803723</v>
      </c>
      <c r="C74">
        <v>92804100</v>
      </c>
      <c r="D74">
        <v>49526683</v>
      </c>
      <c r="E74">
        <v>1</v>
      </c>
      <c r="F74">
        <v>1</v>
      </c>
      <c r="G74">
        <v>1</v>
      </c>
      <c r="H74">
        <v>3</v>
      </c>
      <c r="I74" t="s">
        <v>265</v>
      </c>
      <c r="J74" t="s">
        <v>267</v>
      </c>
      <c r="K74" t="s">
        <v>266</v>
      </c>
      <c r="L74">
        <v>1348</v>
      </c>
      <c r="N74">
        <v>1009</v>
      </c>
      <c r="O74" t="s">
        <v>81</v>
      </c>
      <c r="P74" t="s">
        <v>81</v>
      </c>
      <c r="Q74">
        <v>1000</v>
      </c>
      <c r="W74">
        <v>0</v>
      </c>
      <c r="X74">
        <v>-1671348935</v>
      </c>
      <c r="Y74">
        <f t="shared" si="22"/>
        <v>1E-4</v>
      </c>
      <c r="AA74">
        <v>375968</v>
      </c>
      <c r="AB74">
        <v>0</v>
      </c>
      <c r="AC74">
        <v>0</v>
      </c>
      <c r="AD74">
        <v>0</v>
      </c>
      <c r="AE74">
        <v>37900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1E-4</v>
      </c>
      <c r="AU74" t="s">
        <v>6</v>
      </c>
      <c r="AV74">
        <v>0</v>
      </c>
      <c r="AW74">
        <v>2</v>
      </c>
      <c r="AX74">
        <v>92804136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ROUND(Y74*Source!I48,7)</f>
        <v>5.2200000000000002E-5</v>
      </c>
      <c r="CY74">
        <f t="shared" si="41"/>
        <v>375968</v>
      </c>
      <c r="CZ74">
        <f t="shared" si="42"/>
        <v>37900</v>
      </c>
      <c r="DA74">
        <f t="shared" si="43"/>
        <v>9.92</v>
      </c>
      <c r="DB74">
        <f t="shared" si="23"/>
        <v>3.79</v>
      </c>
      <c r="DC74">
        <f t="shared" si="24"/>
        <v>0</v>
      </c>
      <c r="DD74" t="s">
        <v>6</v>
      </c>
      <c r="DE74" t="s">
        <v>6</v>
      </c>
      <c r="DF74">
        <f t="shared" si="44"/>
        <v>20</v>
      </c>
      <c r="DG74">
        <f t="shared" si="45"/>
        <v>0</v>
      </c>
      <c r="DH74">
        <f t="shared" si="46"/>
        <v>0</v>
      </c>
      <c r="DI74">
        <f t="shared" si="35"/>
        <v>0</v>
      </c>
      <c r="DJ74">
        <f t="shared" si="47"/>
        <v>20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ROW(Source!A48)</f>
        <v>48</v>
      </c>
      <c r="B75">
        <v>92803723</v>
      </c>
      <c r="C75">
        <v>92804100</v>
      </c>
      <c r="D75">
        <v>49540265</v>
      </c>
      <c r="E75">
        <v>1</v>
      </c>
      <c r="F75">
        <v>1</v>
      </c>
      <c r="G75">
        <v>1</v>
      </c>
      <c r="H75">
        <v>3</v>
      </c>
      <c r="I75" t="s">
        <v>269</v>
      </c>
      <c r="J75" t="s">
        <v>271</v>
      </c>
      <c r="K75" t="s">
        <v>270</v>
      </c>
      <c r="L75">
        <v>1348</v>
      </c>
      <c r="N75">
        <v>1009</v>
      </c>
      <c r="O75" t="s">
        <v>81</v>
      </c>
      <c r="P75" t="s">
        <v>81</v>
      </c>
      <c r="Q75">
        <v>1000</v>
      </c>
      <c r="W75">
        <v>0</v>
      </c>
      <c r="X75">
        <v>-1915778085</v>
      </c>
      <c r="Y75">
        <f t="shared" si="22"/>
        <v>5.0000000000000001E-4</v>
      </c>
      <c r="AA75">
        <v>76503.039999999994</v>
      </c>
      <c r="AB75">
        <v>0</v>
      </c>
      <c r="AC75">
        <v>0</v>
      </c>
      <c r="AD75">
        <v>0</v>
      </c>
      <c r="AE75">
        <v>7712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5.0000000000000001E-4</v>
      </c>
      <c r="AU75" t="s">
        <v>6</v>
      </c>
      <c r="AV75">
        <v>0</v>
      </c>
      <c r="AW75">
        <v>2</v>
      </c>
      <c r="AX75">
        <v>92804138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ROUND(Y75*Source!I48,7)</f>
        <v>2.61E-4</v>
      </c>
      <c r="CY75">
        <f t="shared" si="41"/>
        <v>76503.039999999994</v>
      </c>
      <c r="CZ75">
        <f t="shared" si="42"/>
        <v>7712</v>
      </c>
      <c r="DA75">
        <f t="shared" si="43"/>
        <v>9.92</v>
      </c>
      <c r="DB75">
        <f t="shared" si="23"/>
        <v>3.86</v>
      </c>
      <c r="DC75">
        <f t="shared" si="24"/>
        <v>0</v>
      </c>
      <c r="DD75" t="s">
        <v>6</v>
      </c>
      <c r="DE75" t="s">
        <v>6</v>
      </c>
      <c r="DF75">
        <f t="shared" si="44"/>
        <v>20</v>
      </c>
      <c r="DG75">
        <f t="shared" si="45"/>
        <v>0</v>
      </c>
      <c r="DH75">
        <f t="shared" si="46"/>
        <v>0</v>
      </c>
      <c r="DI75">
        <f t="shared" si="35"/>
        <v>0</v>
      </c>
      <c r="DJ75">
        <f t="shared" si="47"/>
        <v>20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ROW(Source!A48)</f>
        <v>48</v>
      </c>
      <c r="B76">
        <v>92803723</v>
      </c>
      <c r="C76">
        <v>92804100</v>
      </c>
      <c r="D76">
        <v>49542292</v>
      </c>
      <c r="E76">
        <v>1</v>
      </c>
      <c r="F76">
        <v>1</v>
      </c>
      <c r="G76">
        <v>1</v>
      </c>
      <c r="H76">
        <v>3</v>
      </c>
      <c r="I76" t="s">
        <v>273</v>
      </c>
      <c r="J76" t="s">
        <v>276</v>
      </c>
      <c r="K76" t="s">
        <v>274</v>
      </c>
      <c r="L76">
        <v>1302</v>
      </c>
      <c r="N76">
        <v>1003</v>
      </c>
      <c r="O76" t="s">
        <v>275</v>
      </c>
      <c r="P76" t="s">
        <v>275</v>
      </c>
      <c r="Q76">
        <v>10</v>
      </c>
      <c r="W76">
        <v>0</v>
      </c>
      <c r="X76">
        <v>581091037</v>
      </c>
      <c r="Y76">
        <f t="shared" si="22"/>
        <v>1.8700000000000001E-2</v>
      </c>
      <c r="AA76">
        <v>498.38</v>
      </c>
      <c r="AB76">
        <v>0</v>
      </c>
      <c r="AC76">
        <v>0</v>
      </c>
      <c r="AD76">
        <v>0</v>
      </c>
      <c r="AE76">
        <v>50.24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1.8700000000000001E-2</v>
      </c>
      <c r="AU76" t="s">
        <v>6</v>
      </c>
      <c r="AV76">
        <v>0</v>
      </c>
      <c r="AW76">
        <v>2</v>
      </c>
      <c r="AX76">
        <v>92804139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ROUND(Y76*Source!I48,7)</f>
        <v>9.7613999999999999E-3</v>
      </c>
      <c r="CY76">
        <f t="shared" si="41"/>
        <v>498.38</v>
      </c>
      <c r="CZ76">
        <f t="shared" si="42"/>
        <v>50.24</v>
      </c>
      <c r="DA76">
        <f t="shared" si="43"/>
        <v>9.92</v>
      </c>
      <c r="DB76">
        <f t="shared" si="23"/>
        <v>0.94</v>
      </c>
      <c r="DC76">
        <f t="shared" si="24"/>
        <v>0</v>
      </c>
      <c r="DD76" t="s">
        <v>6</v>
      </c>
      <c r="DE76" t="s">
        <v>6</v>
      </c>
      <c r="DF76">
        <f t="shared" si="44"/>
        <v>5</v>
      </c>
      <c r="DG76">
        <f t="shared" si="45"/>
        <v>0</v>
      </c>
      <c r="DH76">
        <f t="shared" si="46"/>
        <v>0</v>
      </c>
      <c r="DI76">
        <f t="shared" si="35"/>
        <v>0</v>
      </c>
      <c r="DJ76">
        <f t="shared" si="47"/>
        <v>5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ROW(Source!A48)</f>
        <v>48</v>
      </c>
      <c r="B77">
        <v>92803723</v>
      </c>
      <c r="C77">
        <v>92804100</v>
      </c>
      <c r="D77">
        <v>49542647</v>
      </c>
      <c r="E77">
        <v>1</v>
      </c>
      <c r="F77">
        <v>1</v>
      </c>
      <c r="G77">
        <v>1</v>
      </c>
      <c r="H77">
        <v>3</v>
      </c>
      <c r="I77" t="s">
        <v>564</v>
      </c>
      <c r="J77" t="s">
        <v>565</v>
      </c>
      <c r="K77" t="s">
        <v>566</v>
      </c>
      <c r="L77">
        <v>1348</v>
      </c>
      <c r="N77">
        <v>1009</v>
      </c>
      <c r="O77" t="s">
        <v>81</v>
      </c>
      <c r="P77" t="s">
        <v>81</v>
      </c>
      <c r="Q77">
        <v>1000</v>
      </c>
      <c r="W77">
        <v>0</v>
      </c>
      <c r="X77">
        <v>-120483918</v>
      </c>
      <c r="Y77">
        <f t="shared" si="22"/>
        <v>3.0000000000000001E-5</v>
      </c>
      <c r="AA77">
        <v>44195.58</v>
      </c>
      <c r="AB77">
        <v>0</v>
      </c>
      <c r="AC77">
        <v>0</v>
      </c>
      <c r="AD77">
        <v>0</v>
      </c>
      <c r="AE77">
        <v>4455.2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3.0000000000000001E-5</v>
      </c>
      <c r="AU77" t="s">
        <v>6</v>
      </c>
      <c r="AV77">
        <v>0</v>
      </c>
      <c r="AW77">
        <v>2</v>
      </c>
      <c r="AX77">
        <v>92804140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ROUND(Y77*Source!I48,7)</f>
        <v>1.5699999999999999E-5</v>
      </c>
      <c r="CY77">
        <f t="shared" si="41"/>
        <v>44195.58</v>
      </c>
      <c r="CZ77">
        <f t="shared" si="42"/>
        <v>4455.2</v>
      </c>
      <c r="DA77">
        <f t="shared" si="43"/>
        <v>9.92</v>
      </c>
      <c r="DB77">
        <f t="shared" si="23"/>
        <v>0.13</v>
      </c>
      <c r="DC77">
        <f t="shared" si="24"/>
        <v>0</v>
      </c>
      <c r="DD77" t="s">
        <v>6</v>
      </c>
      <c r="DE77" t="s">
        <v>6</v>
      </c>
      <c r="DF77">
        <f t="shared" si="44"/>
        <v>1</v>
      </c>
      <c r="DG77">
        <f t="shared" si="45"/>
        <v>0</v>
      </c>
      <c r="DH77">
        <f t="shared" si="46"/>
        <v>0</v>
      </c>
      <c r="DI77">
        <f t="shared" si="35"/>
        <v>0</v>
      </c>
      <c r="DJ77">
        <f t="shared" si="47"/>
        <v>1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ROW(Source!A48)</f>
        <v>48</v>
      </c>
      <c r="B78">
        <v>92803723</v>
      </c>
      <c r="C78">
        <v>92804100</v>
      </c>
      <c r="D78">
        <v>49543370</v>
      </c>
      <c r="E78">
        <v>1</v>
      </c>
      <c r="F78">
        <v>1</v>
      </c>
      <c r="G78">
        <v>1</v>
      </c>
      <c r="H78">
        <v>3</v>
      </c>
      <c r="I78" t="s">
        <v>278</v>
      </c>
      <c r="J78" t="s">
        <v>280</v>
      </c>
      <c r="K78" t="s">
        <v>279</v>
      </c>
      <c r="L78">
        <v>1348</v>
      </c>
      <c r="N78">
        <v>1009</v>
      </c>
      <c r="O78" t="s">
        <v>81</v>
      </c>
      <c r="P78" t="s">
        <v>81</v>
      </c>
      <c r="Q78">
        <v>1000</v>
      </c>
      <c r="W78">
        <v>0</v>
      </c>
      <c r="X78">
        <v>834877976</v>
      </c>
      <c r="Y78">
        <f t="shared" ref="Y78:Y112" si="48">AT78</f>
        <v>1.9400000000000001E-3</v>
      </c>
      <c r="AA78">
        <v>48806.400000000001</v>
      </c>
      <c r="AB78">
        <v>0</v>
      </c>
      <c r="AC78">
        <v>0</v>
      </c>
      <c r="AD78">
        <v>0</v>
      </c>
      <c r="AE78">
        <v>4920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1.9400000000000001E-3</v>
      </c>
      <c r="AU78" t="s">
        <v>6</v>
      </c>
      <c r="AV78">
        <v>0</v>
      </c>
      <c r="AW78">
        <v>2</v>
      </c>
      <c r="AX78">
        <v>92804141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ROUND(Y78*Source!I48,7)</f>
        <v>1.0127000000000001E-3</v>
      </c>
      <c r="CY78">
        <f t="shared" si="41"/>
        <v>48806.400000000001</v>
      </c>
      <c r="CZ78">
        <f t="shared" si="42"/>
        <v>4920</v>
      </c>
      <c r="DA78">
        <f t="shared" si="43"/>
        <v>9.92</v>
      </c>
      <c r="DB78">
        <f t="shared" ref="DB78:DB112" si="49">ROUND(ROUND(AT78*CZ78,2),2)</f>
        <v>9.5399999999999991</v>
      </c>
      <c r="DC78">
        <f t="shared" ref="DC78:DC112" si="50">ROUND(ROUND(AT78*AG78,2),2)</f>
        <v>0</v>
      </c>
      <c r="DD78" t="s">
        <v>6</v>
      </c>
      <c r="DE78" t="s">
        <v>6</v>
      </c>
      <c r="DF78">
        <f t="shared" si="44"/>
        <v>49</v>
      </c>
      <c r="DG78">
        <f t="shared" si="45"/>
        <v>0</v>
      </c>
      <c r="DH78">
        <f t="shared" si="46"/>
        <v>0</v>
      </c>
      <c r="DI78">
        <f t="shared" si="35"/>
        <v>0</v>
      </c>
      <c r="DJ78">
        <f t="shared" si="47"/>
        <v>49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ROW(Source!A48)</f>
        <v>48</v>
      </c>
      <c r="B79">
        <v>92803723</v>
      </c>
      <c r="C79">
        <v>92804100</v>
      </c>
      <c r="D79">
        <v>49546631</v>
      </c>
      <c r="E79">
        <v>1</v>
      </c>
      <c r="F79">
        <v>1</v>
      </c>
      <c r="G79">
        <v>1</v>
      </c>
      <c r="H79">
        <v>3</v>
      </c>
      <c r="I79" t="s">
        <v>567</v>
      </c>
      <c r="J79" t="s">
        <v>568</v>
      </c>
      <c r="K79" t="s">
        <v>569</v>
      </c>
      <c r="L79">
        <v>1339</v>
      </c>
      <c r="N79">
        <v>1007</v>
      </c>
      <c r="O79" t="s">
        <v>42</v>
      </c>
      <c r="P79" t="s">
        <v>42</v>
      </c>
      <c r="Q79">
        <v>1</v>
      </c>
      <c r="W79">
        <v>0</v>
      </c>
      <c r="X79">
        <v>1758287014</v>
      </c>
      <c r="Y79">
        <f t="shared" si="48"/>
        <v>1.0300000000000001E-3</v>
      </c>
      <c r="AA79">
        <v>16864</v>
      </c>
      <c r="AB79">
        <v>0</v>
      </c>
      <c r="AC79">
        <v>0</v>
      </c>
      <c r="AD79">
        <v>0</v>
      </c>
      <c r="AE79">
        <v>1700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1.0300000000000001E-3</v>
      </c>
      <c r="AU79" t="s">
        <v>6</v>
      </c>
      <c r="AV79">
        <v>0</v>
      </c>
      <c r="AW79">
        <v>2</v>
      </c>
      <c r="AX79">
        <v>92804142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ROUND(Y79*Source!I48,7)</f>
        <v>5.3770000000000001E-4</v>
      </c>
      <c r="CY79">
        <f t="shared" si="41"/>
        <v>16864</v>
      </c>
      <c r="CZ79">
        <f t="shared" si="42"/>
        <v>1700</v>
      </c>
      <c r="DA79">
        <f t="shared" si="43"/>
        <v>9.92</v>
      </c>
      <c r="DB79">
        <f t="shared" si="49"/>
        <v>1.75</v>
      </c>
      <c r="DC79">
        <f t="shared" si="50"/>
        <v>0</v>
      </c>
      <c r="DD79" t="s">
        <v>6</v>
      </c>
      <c r="DE79" t="s">
        <v>6</v>
      </c>
      <c r="DF79">
        <f t="shared" si="44"/>
        <v>9</v>
      </c>
      <c r="DG79">
        <f t="shared" si="45"/>
        <v>0</v>
      </c>
      <c r="DH79">
        <f t="shared" si="46"/>
        <v>0</v>
      </c>
      <c r="DI79">
        <f t="shared" si="35"/>
        <v>0</v>
      </c>
      <c r="DJ79">
        <f t="shared" si="47"/>
        <v>9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ROW(Source!A48)</f>
        <v>48</v>
      </c>
      <c r="B80">
        <v>92803723</v>
      </c>
      <c r="C80">
        <v>92804100</v>
      </c>
      <c r="D80">
        <v>49554249</v>
      </c>
      <c r="E80">
        <v>1</v>
      </c>
      <c r="F80">
        <v>1</v>
      </c>
      <c r="G80">
        <v>1</v>
      </c>
      <c r="H80">
        <v>3</v>
      </c>
      <c r="I80" t="s">
        <v>570</v>
      </c>
      <c r="J80" t="s">
        <v>571</v>
      </c>
      <c r="K80" t="s">
        <v>572</v>
      </c>
      <c r="L80">
        <v>1348</v>
      </c>
      <c r="N80">
        <v>1009</v>
      </c>
      <c r="O80" t="s">
        <v>81</v>
      </c>
      <c r="P80" t="s">
        <v>81</v>
      </c>
      <c r="Q80">
        <v>1000</v>
      </c>
      <c r="W80">
        <v>0</v>
      </c>
      <c r="X80">
        <v>264248573</v>
      </c>
      <c r="Y80">
        <f t="shared" si="48"/>
        <v>3.1E-4</v>
      </c>
      <c r="AA80">
        <v>154950.39999999999</v>
      </c>
      <c r="AB80">
        <v>0</v>
      </c>
      <c r="AC80">
        <v>0</v>
      </c>
      <c r="AD80">
        <v>0</v>
      </c>
      <c r="AE80">
        <v>15620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3.1E-4</v>
      </c>
      <c r="AU80" t="s">
        <v>6</v>
      </c>
      <c r="AV80">
        <v>0</v>
      </c>
      <c r="AW80">
        <v>2</v>
      </c>
      <c r="AX80">
        <v>92804143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ROUND(Y80*Source!I48,7)</f>
        <v>1.618E-4</v>
      </c>
      <c r="CY80">
        <f t="shared" si="41"/>
        <v>154950.39999999999</v>
      </c>
      <c r="CZ80">
        <f t="shared" si="42"/>
        <v>15620</v>
      </c>
      <c r="DA80">
        <f t="shared" si="43"/>
        <v>9.92</v>
      </c>
      <c r="DB80">
        <f t="shared" si="49"/>
        <v>4.84</v>
      </c>
      <c r="DC80">
        <f t="shared" si="50"/>
        <v>0</v>
      </c>
      <c r="DD80" t="s">
        <v>6</v>
      </c>
      <c r="DE80" t="s">
        <v>6</v>
      </c>
      <c r="DF80">
        <f t="shared" si="44"/>
        <v>25</v>
      </c>
      <c r="DG80">
        <f t="shared" si="45"/>
        <v>0</v>
      </c>
      <c r="DH80">
        <f t="shared" si="46"/>
        <v>0</v>
      </c>
      <c r="DI80">
        <f t="shared" si="35"/>
        <v>0</v>
      </c>
      <c r="DJ80">
        <f t="shared" si="47"/>
        <v>25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ROW(Source!A48)</f>
        <v>48</v>
      </c>
      <c r="B81">
        <v>92803723</v>
      </c>
      <c r="C81">
        <v>92804100</v>
      </c>
      <c r="D81">
        <v>49555362</v>
      </c>
      <c r="E81">
        <v>1</v>
      </c>
      <c r="F81">
        <v>1</v>
      </c>
      <c r="G81">
        <v>1</v>
      </c>
      <c r="H81">
        <v>3</v>
      </c>
      <c r="I81" t="s">
        <v>573</v>
      </c>
      <c r="J81" t="s">
        <v>574</v>
      </c>
      <c r="K81" t="s">
        <v>575</v>
      </c>
      <c r="L81">
        <v>1346</v>
      </c>
      <c r="N81">
        <v>1009</v>
      </c>
      <c r="O81" t="s">
        <v>560</v>
      </c>
      <c r="P81" t="s">
        <v>560</v>
      </c>
      <c r="Q81">
        <v>1</v>
      </c>
      <c r="W81">
        <v>0</v>
      </c>
      <c r="X81">
        <v>-1449230318</v>
      </c>
      <c r="Y81">
        <f t="shared" si="48"/>
        <v>0.6</v>
      </c>
      <c r="AA81">
        <v>93.45</v>
      </c>
      <c r="AB81">
        <v>0</v>
      </c>
      <c r="AC81">
        <v>0</v>
      </c>
      <c r="AD81">
        <v>0</v>
      </c>
      <c r="AE81">
        <v>9.42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0.6</v>
      </c>
      <c r="AU81" t="s">
        <v>6</v>
      </c>
      <c r="AV81">
        <v>0</v>
      </c>
      <c r="AW81">
        <v>2</v>
      </c>
      <c r="AX81">
        <v>92804144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ROUND(Y81*Source!I48,7)</f>
        <v>0.31319999999999998</v>
      </c>
      <c r="CY81">
        <f t="shared" si="41"/>
        <v>93.45</v>
      </c>
      <c r="CZ81">
        <f t="shared" si="42"/>
        <v>9.42</v>
      </c>
      <c r="DA81">
        <f t="shared" si="43"/>
        <v>9.92</v>
      </c>
      <c r="DB81">
        <f t="shared" si="49"/>
        <v>5.65</v>
      </c>
      <c r="DC81">
        <f t="shared" si="50"/>
        <v>0</v>
      </c>
      <c r="DD81" t="s">
        <v>6</v>
      </c>
      <c r="DE81" t="s">
        <v>6</v>
      </c>
      <c r="DF81">
        <f t="shared" si="44"/>
        <v>29</v>
      </c>
      <c r="DG81">
        <f t="shared" si="45"/>
        <v>0</v>
      </c>
      <c r="DH81">
        <f t="shared" si="46"/>
        <v>0</v>
      </c>
      <c r="DI81">
        <f t="shared" si="35"/>
        <v>0</v>
      </c>
      <c r="DJ81">
        <f t="shared" si="47"/>
        <v>29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ROW(Source!A48)</f>
        <v>48</v>
      </c>
      <c r="B82">
        <v>92803723</v>
      </c>
      <c r="C82">
        <v>92804100</v>
      </c>
      <c r="D82">
        <v>76304377</v>
      </c>
      <c r="E82">
        <v>1</v>
      </c>
      <c r="F82">
        <v>1</v>
      </c>
      <c r="G82">
        <v>1</v>
      </c>
      <c r="H82">
        <v>3</v>
      </c>
      <c r="I82" t="s">
        <v>131</v>
      </c>
      <c r="J82" t="s">
        <v>133</v>
      </c>
      <c r="K82" t="s">
        <v>132</v>
      </c>
      <c r="L82">
        <v>1348</v>
      </c>
      <c r="N82">
        <v>1009</v>
      </c>
      <c r="O82" t="s">
        <v>81</v>
      </c>
      <c r="P82" t="s">
        <v>81</v>
      </c>
      <c r="Q82">
        <v>1000</v>
      </c>
      <c r="W82">
        <v>0</v>
      </c>
      <c r="X82">
        <v>-1577667720</v>
      </c>
      <c r="Y82">
        <f t="shared" si="48"/>
        <v>1</v>
      </c>
      <c r="AA82">
        <v>127896.98</v>
      </c>
      <c r="AB82">
        <v>0</v>
      </c>
      <c r="AC82">
        <v>0</v>
      </c>
      <c r="AD82">
        <v>0</v>
      </c>
      <c r="AE82">
        <v>134010.46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6</v>
      </c>
      <c r="AT82">
        <v>1</v>
      </c>
      <c r="AU82" t="s">
        <v>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ROUND(Y82*Source!I48,7)</f>
        <v>0.52200000000000002</v>
      </c>
      <c r="CY82">
        <f t="shared" si="41"/>
        <v>127896.98</v>
      </c>
      <c r="CZ82">
        <f t="shared" si="42"/>
        <v>134010.46</v>
      </c>
      <c r="DA82">
        <f t="shared" si="43"/>
        <v>9.92</v>
      </c>
      <c r="DB82">
        <f t="shared" si="49"/>
        <v>134010.46</v>
      </c>
      <c r="DC82">
        <f t="shared" si="50"/>
        <v>0</v>
      </c>
      <c r="DD82" t="s">
        <v>6</v>
      </c>
      <c r="DE82" t="s">
        <v>6</v>
      </c>
      <c r="DF82">
        <f t="shared" si="44"/>
        <v>693938</v>
      </c>
      <c r="DG82">
        <f t="shared" si="45"/>
        <v>0</v>
      </c>
      <c r="DH82">
        <f t="shared" si="46"/>
        <v>0</v>
      </c>
      <c r="DI82">
        <f t="shared" si="35"/>
        <v>0</v>
      </c>
      <c r="DJ82">
        <f t="shared" si="47"/>
        <v>693938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ROW(Source!A50)</f>
        <v>50</v>
      </c>
      <c r="B83">
        <v>92803723</v>
      </c>
      <c r="C83">
        <v>92804146</v>
      </c>
      <c r="D83">
        <v>49510773</v>
      </c>
      <c r="E83">
        <v>70</v>
      </c>
      <c r="F83">
        <v>1</v>
      </c>
      <c r="G83">
        <v>1</v>
      </c>
      <c r="H83">
        <v>1</v>
      </c>
      <c r="I83" t="s">
        <v>603</v>
      </c>
      <c r="J83" t="s">
        <v>6</v>
      </c>
      <c r="K83" t="s">
        <v>604</v>
      </c>
      <c r="L83">
        <v>1191</v>
      </c>
      <c r="N83">
        <v>1013</v>
      </c>
      <c r="O83" t="s">
        <v>511</v>
      </c>
      <c r="P83" t="s">
        <v>511</v>
      </c>
      <c r="Q83">
        <v>1</v>
      </c>
      <c r="W83">
        <v>0</v>
      </c>
      <c r="X83">
        <v>-632984526</v>
      </c>
      <c r="Y83">
        <f t="shared" si="48"/>
        <v>170</v>
      </c>
      <c r="AA83">
        <v>0</v>
      </c>
      <c r="AB83">
        <v>0</v>
      </c>
      <c r="AC83">
        <v>0</v>
      </c>
      <c r="AD83">
        <v>457.92</v>
      </c>
      <c r="AE83">
        <v>0</v>
      </c>
      <c r="AF83">
        <v>0</v>
      </c>
      <c r="AG83">
        <v>0</v>
      </c>
      <c r="AH83">
        <v>10.210000000000001</v>
      </c>
      <c r="AI83">
        <v>1</v>
      </c>
      <c r="AJ83">
        <v>1</v>
      </c>
      <c r="AK83">
        <v>1</v>
      </c>
      <c r="AL83">
        <v>44.85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170</v>
      </c>
      <c r="AU83" t="s">
        <v>6</v>
      </c>
      <c r="AV83">
        <v>1</v>
      </c>
      <c r="AW83">
        <v>2</v>
      </c>
      <c r="AX83">
        <v>92804154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ROUND(AT83*Source!I50*AH83*AL83,0)</f>
        <v>585</v>
      </c>
      <c r="CV83">
        <f>ROUND(Y83*Source!I50,7)</f>
        <v>1.2784</v>
      </c>
      <c r="CW83">
        <v>0</v>
      </c>
      <c r="CX83">
        <f>ROUND(Y83*Source!I50,7)</f>
        <v>1.2784</v>
      </c>
      <c r="CY83">
        <f>AD83</f>
        <v>457.92</v>
      </c>
      <c r="CZ83">
        <f>AH83</f>
        <v>10.210000000000001</v>
      </c>
      <c r="DA83">
        <f>AL83</f>
        <v>44.85</v>
      </c>
      <c r="DB83">
        <f t="shared" si="49"/>
        <v>1735.7</v>
      </c>
      <c r="DC83">
        <f t="shared" si="50"/>
        <v>0</v>
      </c>
      <c r="DD83" t="s">
        <v>6</v>
      </c>
      <c r="DE83" t="s">
        <v>6</v>
      </c>
      <c r="DF83">
        <f>ROUND(ROUND(AE83,0)*CX83,0)</f>
        <v>0</v>
      </c>
      <c r="DG83">
        <f t="shared" si="45"/>
        <v>0</v>
      </c>
      <c r="DH83">
        <f t="shared" si="46"/>
        <v>0</v>
      </c>
      <c r="DI83">
        <f>ROUND(ROUND(AH83*AL83,0)*CX83,0)</f>
        <v>586</v>
      </c>
      <c r="DJ83">
        <f>DI83</f>
        <v>586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ROW(Source!A50)</f>
        <v>50</v>
      </c>
      <c r="B84">
        <v>92803723</v>
      </c>
      <c r="C84">
        <v>92804146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512</v>
      </c>
      <c r="J84" t="s">
        <v>6</v>
      </c>
      <c r="K84" t="s">
        <v>513</v>
      </c>
      <c r="L84">
        <v>1191</v>
      </c>
      <c r="N84">
        <v>1013</v>
      </c>
      <c r="O84" t="s">
        <v>511</v>
      </c>
      <c r="P84" t="s">
        <v>511</v>
      </c>
      <c r="Q84">
        <v>1</v>
      </c>
      <c r="W84">
        <v>0</v>
      </c>
      <c r="X84">
        <v>-1417349443</v>
      </c>
      <c r="Y84">
        <f t="shared" si="48"/>
        <v>0.98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0.98</v>
      </c>
      <c r="AU84" t="s">
        <v>6</v>
      </c>
      <c r="AV84">
        <v>2</v>
      </c>
      <c r="AW84">
        <v>2</v>
      </c>
      <c r="AX84">
        <v>92804155</v>
      </c>
      <c r="AY84">
        <v>1</v>
      </c>
      <c r="AZ84">
        <v>0</v>
      </c>
      <c r="BA84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ROUND(Y84*Source!I50,7)</f>
        <v>7.3695999999999996E-3</v>
      </c>
      <c r="CY84">
        <f>AD84</f>
        <v>0</v>
      </c>
      <c r="CZ84">
        <f>AH84</f>
        <v>0</v>
      </c>
      <c r="DA84">
        <f>AL84</f>
        <v>1</v>
      </c>
      <c r="DB84">
        <f t="shared" si="49"/>
        <v>0</v>
      </c>
      <c r="DC84">
        <f t="shared" si="50"/>
        <v>0</v>
      </c>
      <c r="DD84" t="s">
        <v>6</v>
      </c>
      <c r="DE84" t="s">
        <v>6</v>
      </c>
      <c r="DF84">
        <f>ROUND(ROUND(AE84,0)*CX84,0)</f>
        <v>0</v>
      </c>
      <c r="DG84">
        <f t="shared" si="45"/>
        <v>0</v>
      </c>
      <c r="DH84">
        <f>ROUND(ROUND(AG84*AK84,0)*CX84,0)</f>
        <v>0</v>
      </c>
      <c r="DI84">
        <f t="shared" ref="DI84:DI89" si="51">ROUND(ROUND(AH84,0)*CX84,0)</f>
        <v>0</v>
      </c>
      <c r="DJ84">
        <f>DI84</f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ROW(Source!A50)</f>
        <v>50</v>
      </c>
      <c r="B85">
        <v>92803723</v>
      </c>
      <c r="C85">
        <v>92804146</v>
      </c>
      <c r="D85">
        <v>49673503</v>
      </c>
      <c r="E85">
        <v>1</v>
      </c>
      <c r="F85">
        <v>1</v>
      </c>
      <c r="G85">
        <v>1</v>
      </c>
      <c r="H85">
        <v>2</v>
      </c>
      <c r="I85" t="s">
        <v>518</v>
      </c>
      <c r="J85" t="s">
        <v>519</v>
      </c>
      <c r="K85" t="s">
        <v>520</v>
      </c>
      <c r="L85">
        <v>1367</v>
      </c>
      <c r="N85">
        <v>1011</v>
      </c>
      <c r="O85" t="s">
        <v>517</v>
      </c>
      <c r="P85" t="s">
        <v>517</v>
      </c>
      <c r="Q85">
        <v>1</v>
      </c>
      <c r="W85">
        <v>0</v>
      </c>
      <c r="X85">
        <v>509054691</v>
      </c>
      <c r="Y85">
        <f t="shared" si="48"/>
        <v>0.98</v>
      </c>
      <c r="AA85">
        <v>0</v>
      </c>
      <c r="AB85">
        <v>1032.96</v>
      </c>
      <c r="AC85">
        <v>520.26</v>
      </c>
      <c r="AD85">
        <v>0</v>
      </c>
      <c r="AE85">
        <v>0</v>
      </c>
      <c r="AF85">
        <v>65.709999999999994</v>
      </c>
      <c r="AG85">
        <v>11.6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0.98</v>
      </c>
      <c r="AU85" t="s">
        <v>6</v>
      </c>
      <c r="AV85">
        <v>0</v>
      </c>
      <c r="AW85">
        <v>2</v>
      </c>
      <c r="AX85">
        <v>92804156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ROUND(Y85*Source!I50*DO85,7)</f>
        <v>0</v>
      </c>
      <c r="CX85">
        <f>ROUND(Y85*Source!I50,7)</f>
        <v>7.3695999999999996E-3</v>
      </c>
      <c r="CY85">
        <f>AB85</f>
        <v>1032.96</v>
      </c>
      <c r="CZ85">
        <f>AF85</f>
        <v>65.709999999999994</v>
      </c>
      <c r="DA85">
        <f>AJ85</f>
        <v>15.72</v>
      </c>
      <c r="DB85">
        <f t="shared" si="49"/>
        <v>64.400000000000006</v>
      </c>
      <c r="DC85">
        <f t="shared" si="50"/>
        <v>11.37</v>
      </c>
      <c r="DD85" t="s">
        <v>6</v>
      </c>
      <c r="DE85" t="s">
        <v>6</v>
      </c>
      <c r="DF85">
        <f>ROUND(ROUND(AE85,0)*CX85,0)</f>
        <v>0</v>
      </c>
      <c r="DG85">
        <f>ROUND(ROUND(AF85*AJ85,0)*CX85,0)</f>
        <v>8</v>
      </c>
      <c r="DH85">
        <f>ROUND(ROUND(AG85*AK85,0)*CX85,0)</f>
        <v>4</v>
      </c>
      <c r="DI85">
        <f t="shared" si="51"/>
        <v>0</v>
      </c>
      <c r="DJ85">
        <f>DG85</f>
        <v>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ROW(Source!A50)</f>
        <v>50</v>
      </c>
      <c r="B86">
        <v>92803723</v>
      </c>
      <c r="C86">
        <v>92804146</v>
      </c>
      <c r="D86">
        <v>49673715</v>
      </c>
      <c r="E86">
        <v>1</v>
      </c>
      <c r="F86">
        <v>1</v>
      </c>
      <c r="G86">
        <v>1</v>
      </c>
      <c r="H86">
        <v>2</v>
      </c>
      <c r="I86" t="s">
        <v>521</v>
      </c>
      <c r="J86" t="s">
        <v>522</v>
      </c>
      <c r="K86" t="s">
        <v>523</v>
      </c>
      <c r="L86">
        <v>1367</v>
      </c>
      <c r="N86">
        <v>1011</v>
      </c>
      <c r="O86" t="s">
        <v>517</v>
      </c>
      <c r="P86" t="s">
        <v>517</v>
      </c>
      <c r="Q86">
        <v>1</v>
      </c>
      <c r="W86">
        <v>0</v>
      </c>
      <c r="X86">
        <v>829370094</v>
      </c>
      <c r="Y86">
        <f t="shared" si="48"/>
        <v>43.78</v>
      </c>
      <c r="AA86">
        <v>0</v>
      </c>
      <c r="AB86">
        <v>127.33</v>
      </c>
      <c r="AC86">
        <v>0</v>
      </c>
      <c r="AD86">
        <v>0</v>
      </c>
      <c r="AE86">
        <v>0</v>
      </c>
      <c r="AF86">
        <v>8.1</v>
      </c>
      <c r="AG86">
        <v>0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43.78</v>
      </c>
      <c r="AU86" t="s">
        <v>6</v>
      </c>
      <c r="AV86">
        <v>0</v>
      </c>
      <c r="AW86">
        <v>2</v>
      </c>
      <c r="AX86">
        <v>92804157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ROUND(Y86*Source!I50*DO86,7)</f>
        <v>0</v>
      </c>
      <c r="CX86">
        <f>ROUND(Y86*Source!I50,7)</f>
        <v>0.32922560000000001</v>
      </c>
      <c r="CY86">
        <f>AB86</f>
        <v>127.33</v>
      </c>
      <c r="CZ86">
        <f>AF86</f>
        <v>8.1</v>
      </c>
      <c r="DA86">
        <f>AJ86</f>
        <v>15.72</v>
      </c>
      <c r="DB86">
        <f t="shared" si="49"/>
        <v>354.62</v>
      </c>
      <c r="DC86">
        <f t="shared" si="50"/>
        <v>0</v>
      </c>
      <c r="DD86" t="s">
        <v>6</v>
      </c>
      <c r="DE86" t="s">
        <v>6</v>
      </c>
      <c r="DF86">
        <f>ROUND(ROUND(AE86,0)*CX86,0)</f>
        <v>0</v>
      </c>
      <c r="DG86">
        <f>ROUND(ROUND(AF86*AJ86,0)*CX86,0)</f>
        <v>42</v>
      </c>
      <c r="DH86">
        <f>ROUND(ROUND(AG86*AK86,0)*CX86,0)</f>
        <v>0</v>
      </c>
      <c r="DI86">
        <f t="shared" si="51"/>
        <v>0</v>
      </c>
      <c r="DJ86">
        <f>DG86</f>
        <v>42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ROW(Source!A50)</f>
        <v>50</v>
      </c>
      <c r="B87">
        <v>92803723</v>
      </c>
      <c r="C87">
        <v>92804146</v>
      </c>
      <c r="D87">
        <v>49524295</v>
      </c>
      <c r="E87">
        <v>1</v>
      </c>
      <c r="F87">
        <v>1</v>
      </c>
      <c r="G87">
        <v>1</v>
      </c>
      <c r="H87">
        <v>3</v>
      </c>
      <c r="I87" t="s">
        <v>614</v>
      </c>
      <c r="J87" t="s">
        <v>615</v>
      </c>
      <c r="K87" t="s">
        <v>616</v>
      </c>
      <c r="L87">
        <v>1346</v>
      </c>
      <c r="N87">
        <v>1009</v>
      </c>
      <c r="O87" t="s">
        <v>560</v>
      </c>
      <c r="P87" t="s">
        <v>560</v>
      </c>
      <c r="Q87">
        <v>1</v>
      </c>
      <c r="W87">
        <v>0</v>
      </c>
      <c r="X87">
        <v>-1763980464</v>
      </c>
      <c r="Y87">
        <f t="shared" si="48"/>
        <v>80</v>
      </c>
      <c r="AA87">
        <v>111.3</v>
      </c>
      <c r="AB87">
        <v>0</v>
      </c>
      <c r="AC87">
        <v>0</v>
      </c>
      <c r="AD87">
        <v>0</v>
      </c>
      <c r="AE87">
        <v>11.22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80</v>
      </c>
      <c r="AU87" t="s">
        <v>6</v>
      </c>
      <c r="AV87">
        <v>0</v>
      </c>
      <c r="AW87">
        <v>2</v>
      </c>
      <c r="AX87">
        <v>92804158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ROUND(Y87*Source!I50,7)</f>
        <v>0.60160000000000002</v>
      </c>
      <c r="CY87">
        <f>AA87</f>
        <v>111.3</v>
      </c>
      <c r="CZ87">
        <f>AE87</f>
        <v>11.22</v>
      </c>
      <c r="DA87">
        <f>AI87</f>
        <v>9.92</v>
      </c>
      <c r="DB87">
        <f t="shared" si="49"/>
        <v>897.6</v>
      </c>
      <c r="DC87">
        <f t="shared" si="50"/>
        <v>0</v>
      </c>
      <c r="DD87" t="s">
        <v>6</v>
      </c>
      <c r="DE87" t="s">
        <v>6</v>
      </c>
      <c r="DF87">
        <f>ROUND(ROUND(AE87*AI87,0)*CX87,0)</f>
        <v>67</v>
      </c>
      <c r="DG87">
        <f>ROUND(ROUND(AF87,0)*CX87,0)</f>
        <v>0</v>
      </c>
      <c r="DH87">
        <f>ROUND(ROUND(AG87,0)*CX87,0)</f>
        <v>0</v>
      </c>
      <c r="DI87">
        <f t="shared" si="51"/>
        <v>0</v>
      </c>
      <c r="DJ87">
        <f>DF87</f>
        <v>67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ROW(Source!A50)</f>
        <v>50</v>
      </c>
      <c r="B88">
        <v>92803723</v>
      </c>
      <c r="C88">
        <v>92804146</v>
      </c>
      <c r="D88">
        <v>49543574</v>
      </c>
      <c r="E88">
        <v>1</v>
      </c>
      <c r="F88">
        <v>1</v>
      </c>
      <c r="G88">
        <v>1</v>
      </c>
      <c r="H88">
        <v>3</v>
      </c>
      <c r="I88" t="s">
        <v>140</v>
      </c>
      <c r="J88" t="s">
        <v>142</v>
      </c>
      <c r="K88" t="s">
        <v>141</v>
      </c>
      <c r="L88">
        <v>1348</v>
      </c>
      <c r="N88">
        <v>1009</v>
      </c>
      <c r="O88" t="s">
        <v>81</v>
      </c>
      <c r="P88" t="s">
        <v>81</v>
      </c>
      <c r="Q88">
        <v>1000</v>
      </c>
      <c r="W88">
        <v>1</v>
      </c>
      <c r="X88">
        <v>193446577</v>
      </c>
      <c r="Y88">
        <f t="shared" si="48"/>
        <v>-1</v>
      </c>
      <c r="AA88">
        <v>78536.639999999999</v>
      </c>
      <c r="AB88">
        <v>0</v>
      </c>
      <c r="AC88">
        <v>0</v>
      </c>
      <c r="AD88">
        <v>0</v>
      </c>
      <c r="AE88">
        <v>7917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-1</v>
      </c>
      <c r="AU88" t="s">
        <v>6</v>
      </c>
      <c r="AV88">
        <v>0</v>
      </c>
      <c r="AW88">
        <v>2</v>
      </c>
      <c r="AX88">
        <v>92804159</v>
      </c>
      <c r="AY88">
        <v>1</v>
      </c>
      <c r="AZ88">
        <v>6144</v>
      </c>
      <c r="BA88">
        <v>87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ROUND(Y88*Source!I50,7)</f>
        <v>-7.5199999999999998E-3</v>
      </c>
      <c r="CY88">
        <f>AA88</f>
        <v>78536.639999999999</v>
      </c>
      <c r="CZ88">
        <f>AE88</f>
        <v>7917</v>
      </c>
      <c r="DA88">
        <f>AI88</f>
        <v>9.92</v>
      </c>
      <c r="DB88">
        <f t="shared" si="49"/>
        <v>-7917</v>
      </c>
      <c r="DC88">
        <f t="shared" si="50"/>
        <v>0</v>
      </c>
      <c r="DD88" t="s">
        <v>6</v>
      </c>
      <c r="DE88" t="s">
        <v>6</v>
      </c>
      <c r="DF88">
        <f>ROUND(ROUND(AE88*AI88,0)*CX88,0)</f>
        <v>-591</v>
      </c>
      <c r="DG88">
        <f>ROUND(ROUND(AF88,0)*CX88,0)</f>
        <v>0</v>
      </c>
      <c r="DH88">
        <f>ROUND(ROUND(AG88,0)*CX88,0)</f>
        <v>0</v>
      </c>
      <c r="DI88">
        <f t="shared" si="51"/>
        <v>0</v>
      </c>
      <c r="DJ88">
        <f>DF88</f>
        <v>-591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ROW(Source!A50)</f>
        <v>50</v>
      </c>
      <c r="B89">
        <v>92803723</v>
      </c>
      <c r="C89">
        <v>92804146</v>
      </c>
      <c r="D89">
        <v>76307501</v>
      </c>
      <c r="E89">
        <v>1</v>
      </c>
      <c r="F89">
        <v>1</v>
      </c>
      <c r="G89">
        <v>1</v>
      </c>
      <c r="H89">
        <v>3</v>
      </c>
      <c r="I89" t="s">
        <v>144</v>
      </c>
      <c r="J89" t="s">
        <v>146</v>
      </c>
      <c r="K89" t="s">
        <v>145</v>
      </c>
      <c r="L89">
        <v>1348</v>
      </c>
      <c r="N89">
        <v>1009</v>
      </c>
      <c r="O89" t="s">
        <v>81</v>
      </c>
      <c r="P89" t="s">
        <v>81</v>
      </c>
      <c r="Q89">
        <v>1000</v>
      </c>
      <c r="W89">
        <v>0</v>
      </c>
      <c r="X89">
        <v>-475649181</v>
      </c>
      <c r="Y89">
        <f t="shared" si="48"/>
        <v>1</v>
      </c>
      <c r="AA89">
        <v>115459.12</v>
      </c>
      <c r="AB89">
        <v>0</v>
      </c>
      <c r="AC89">
        <v>0</v>
      </c>
      <c r="AD89">
        <v>0</v>
      </c>
      <c r="AE89">
        <v>120978.06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6</v>
      </c>
      <c r="AT89">
        <v>1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ROUND(Y89*Source!I50,7)</f>
        <v>7.5199999999999998E-3</v>
      </c>
      <c r="CY89">
        <f>AA89</f>
        <v>115459.12</v>
      </c>
      <c r="CZ89">
        <f>AE89</f>
        <v>120978.06</v>
      </c>
      <c r="DA89">
        <f>AI89</f>
        <v>9.92</v>
      </c>
      <c r="DB89">
        <f t="shared" si="49"/>
        <v>120978.06</v>
      </c>
      <c r="DC89">
        <f t="shared" si="50"/>
        <v>0</v>
      </c>
      <c r="DD89" t="s">
        <v>6</v>
      </c>
      <c r="DE89" t="s">
        <v>6</v>
      </c>
      <c r="DF89">
        <f>ROUND(ROUND(AE89*AI89,0)*CX89,0)</f>
        <v>9025</v>
      </c>
      <c r="DG89">
        <f>ROUND(ROUND(AF89,0)*CX89,0)</f>
        <v>0</v>
      </c>
      <c r="DH89">
        <f>ROUND(ROUND(AG89,0)*CX89,0)</f>
        <v>0</v>
      </c>
      <c r="DI89">
        <f t="shared" si="51"/>
        <v>0</v>
      </c>
      <c r="DJ89">
        <f>DF89</f>
        <v>9025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ROW(Source!A53)</f>
        <v>53</v>
      </c>
      <c r="B90">
        <v>92803723</v>
      </c>
      <c r="C90">
        <v>92804162</v>
      </c>
      <c r="D90">
        <v>49510749</v>
      </c>
      <c r="E90">
        <v>70</v>
      </c>
      <c r="F90">
        <v>1</v>
      </c>
      <c r="G90">
        <v>1</v>
      </c>
      <c r="H90">
        <v>1</v>
      </c>
      <c r="I90" t="s">
        <v>537</v>
      </c>
      <c r="J90" t="s">
        <v>6</v>
      </c>
      <c r="K90" t="s">
        <v>538</v>
      </c>
      <c r="L90">
        <v>1191</v>
      </c>
      <c r="N90">
        <v>1013</v>
      </c>
      <c r="O90" t="s">
        <v>511</v>
      </c>
      <c r="P90" t="s">
        <v>511</v>
      </c>
      <c r="Q90">
        <v>1</v>
      </c>
      <c r="W90">
        <v>0</v>
      </c>
      <c r="X90">
        <v>-2012709214</v>
      </c>
      <c r="Y90">
        <f t="shared" si="48"/>
        <v>28.9</v>
      </c>
      <c r="AA90">
        <v>0</v>
      </c>
      <c r="AB90">
        <v>0</v>
      </c>
      <c r="AC90">
        <v>0</v>
      </c>
      <c r="AD90">
        <v>421.59</v>
      </c>
      <c r="AE90">
        <v>0</v>
      </c>
      <c r="AF90">
        <v>0</v>
      </c>
      <c r="AG90">
        <v>0</v>
      </c>
      <c r="AH90">
        <v>9.4</v>
      </c>
      <c r="AI90">
        <v>1</v>
      </c>
      <c r="AJ90">
        <v>1</v>
      </c>
      <c r="AK90">
        <v>1</v>
      </c>
      <c r="AL90">
        <v>44.85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28.9</v>
      </c>
      <c r="AU90" t="s">
        <v>6</v>
      </c>
      <c r="AV90">
        <v>1</v>
      </c>
      <c r="AW90">
        <v>2</v>
      </c>
      <c r="AX90">
        <v>92804186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ROUND(AT90*Source!I53*AH90*AL90,0)</f>
        <v>8224</v>
      </c>
      <c r="CV90">
        <f>ROUND(Y90*Source!I53,7)</f>
        <v>19.5075</v>
      </c>
      <c r="CW90">
        <v>0</v>
      </c>
      <c r="CX90">
        <f>ROUND(Y90*Source!I53,7)</f>
        <v>19.5075</v>
      </c>
      <c r="CY90">
        <f>AD90</f>
        <v>421.59</v>
      </c>
      <c r="CZ90">
        <f>AH90</f>
        <v>9.4</v>
      </c>
      <c r="DA90">
        <f>AL90</f>
        <v>44.85</v>
      </c>
      <c r="DB90">
        <f t="shared" si="49"/>
        <v>271.66000000000003</v>
      </c>
      <c r="DC90">
        <f t="shared" si="50"/>
        <v>0</v>
      </c>
      <c r="DD90" t="s">
        <v>6</v>
      </c>
      <c r="DE90" t="s">
        <v>6</v>
      </c>
      <c r="DF90">
        <f t="shared" ref="DF90:DF98" si="52">ROUND(ROUND(AE90,0)*CX90,0)</f>
        <v>0</v>
      </c>
      <c r="DG90">
        <f>ROUND(ROUND(AF90,0)*CX90,0)</f>
        <v>0</v>
      </c>
      <c r="DH90">
        <f>ROUND(ROUND(AG90,0)*CX90,0)</f>
        <v>0</v>
      </c>
      <c r="DI90">
        <f>ROUND(ROUND(AH90*AL90,0)*CX90,0)</f>
        <v>8232</v>
      </c>
      <c r="DJ90">
        <f>DI90</f>
        <v>8232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ROW(Source!A53)</f>
        <v>53</v>
      </c>
      <c r="B91">
        <v>92803723</v>
      </c>
      <c r="C91">
        <v>92804162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512</v>
      </c>
      <c r="J91" t="s">
        <v>6</v>
      </c>
      <c r="K91" t="s">
        <v>513</v>
      </c>
      <c r="L91">
        <v>1191</v>
      </c>
      <c r="N91">
        <v>1013</v>
      </c>
      <c r="O91" t="s">
        <v>511</v>
      </c>
      <c r="P91" t="s">
        <v>511</v>
      </c>
      <c r="Q91">
        <v>1</v>
      </c>
      <c r="W91">
        <v>0</v>
      </c>
      <c r="X91">
        <v>-1417349443</v>
      </c>
      <c r="Y91">
        <f t="shared" si="48"/>
        <v>5.83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5.83</v>
      </c>
      <c r="AU91" t="s">
        <v>6</v>
      </c>
      <c r="AV91">
        <v>2</v>
      </c>
      <c r="AW91">
        <v>2</v>
      </c>
      <c r="AX91">
        <v>92804187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ROUND(Y91*Source!I53,7)</f>
        <v>3.9352499999999999</v>
      </c>
      <c r="CY91">
        <f>AD91</f>
        <v>0</v>
      </c>
      <c r="CZ91">
        <f>AH91</f>
        <v>0</v>
      </c>
      <c r="DA91">
        <f>AL91</f>
        <v>1</v>
      </c>
      <c r="DB91">
        <f t="shared" si="49"/>
        <v>0</v>
      </c>
      <c r="DC91">
        <f t="shared" si="50"/>
        <v>0</v>
      </c>
      <c r="DD91" t="s">
        <v>6</v>
      </c>
      <c r="DE91" t="s">
        <v>6</v>
      </c>
      <c r="DF91">
        <f t="shared" si="52"/>
        <v>0</v>
      </c>
      <c r="DG91">
        <f>ROUND(ROUND(AF91,0)*CX91,0)</f>
        <v>0</v>
      </c>
      <c r="DH91">
        <f t="shared" ref="DH91:DH98" si="53">ROUND(ROUND(AG91*AK91,0)*CX91,0)</f>
        <v>0</v>
      </c>
      <c r="DI91">
        <f t="shared" ref="DI91:DI112" si="54">ROUND(ROUND(AH91,0)*CX91,0)</f>
        <v>0</v>
      </c>
      <c r="DJ91">
        <f>DI91</f>
        <v>0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ROW(Source!A53)</f>
        <v>53</v>
      </c>
      <c r="B92">
        <v>92803723</v>
      </c>
      <c r="C92">
        <v>92804162</v>
      </c>
      <c r="D92">
        <v>49672528</v>
      </c>
      <c r="E92">
        <v>1</v>
      </c>
      <c r="F92">
        <v>1</v>
      </c>
      <c r="G92">
        <v>1</v>
      </c>
      <c r="H92">
        <v>2</v>
      </c>
      <c r="I92" t="s">
        <v>539</v>
      </c>
      <c r="J92" t="s">
        <v>540</v>
      </c>
      <c r="K92" t="s">
        <v>541</v>
      </c>
      <c r="L92">
        <v>1367</v>
      </c>
      <c r="N92">
        <v>1011</v>
      </c>
      <c r="O92" t="s">
        <v>517</v>
      </c>
      <c r="P92" t="s">
        <v>517</v>
      </c>
      <c r="Q92">
        <v>1</v>
      </c>
      <c r="W92">
        <v>0</v>
      </c>
      <c r="X92">
        <v>-163180553</v>
      </c>
      <c r="Y92">
        <f t="shared" si="48"/>
        <v>7.0000000000000007E-2</v>
      </c>
      <c r="AA92">
        <v>0</v>
      </c>
      <c r="AB92">
        <v>1890.17</v>
      </c>
      <c r="AC92">
        <v>691.59</v>
      </c>
      <c r="AD92">
        <v>0</v>
      </c>
      <c r="AE92">
        <v>0</v>
      </c>
      <c r="AF92">
        <v>120.24</v>
      </c>
      <c r="AG92">
        <v>15.42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7.0000000000000007E-2</v>
      </c>
      <c r="AU92" t="s">
        <v>6</v>
      </c>
      <c r="AV92">
        <v>0</v>
      </c>
      <c r="AW92">
        <v>2</v>
      </c>
      <c r="AX92">
        <v>92804188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ROUND(Y92*Source!I53*DO92,7)</f>
        <v>0</v>
      </c>
      <c r="CX92">
        <f>ROUND(Y92*Source!I53,7)</f>
        <v>4.725E-2</v>
      </c>
      <c r="CY92">
        <f t="shared" ref="CY92:CY98" si="55">AB92</f>
        <v>1890.17</v>
      </c>
      <c r="CZ92">
        <f t="shared" ref="CZ92:CZ98" si="56">AF92</f>
        <v>120.24</v>
      </c>
      <c r="DA92">
        <f t="shared" ref="DA92:DA98" si="57">AJ92</f>
        <v>15.72</v>
      </c>
      <c r="DB92">
        <f t="shared" si="49"/>
        <v>8.42</v>
      </c>
      <c r="DC92">
        <f t="shared" si="50"/>
        <v>1.08</v>
      </c>
      <c r="DD92" t="s">
        <v>6</v>
      </c>
      <c r="DE92" t="s">
        <v>6</v>
      </c>
      <c r="DF92">
        <f t="shared" si="52"/>
        <v>0</v>
      </c>
      <c r="DG92">
        <f t="shared" ref="DG92:DG98" si="58">ROUND(ROUND(AF92*AJ92,0)*CX92,0)</f>
        <v>89</v>
      </c>
      <c r="DH92">
        <f t="shared" si="53"/>
        <v>33</v>
      </c>
      <c r="DI92">
        <f t="shared" si="54"/>
        <v>0</v>
      </c>
      <c r="DJ92">
        <f t="shared" ref="DJ92:DJ98" si="59">DG92</f>
        <v>89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ROW(Source!A53)</f>
        <v>53</v>
      </c>
      <c r="B93">
        <v>92803723</v>
      </c>
      <c r="C93">
        <v>92804162</v>
      </c>
      <c r="D93">
        <v>49672573</v>
      </c>
      <c r="E93">
        <v>1</v>
      </c>
      <c r="F93">
        <v>1</v>
      </c>
      <c r="G93">
        <v>1</v>
      </c>
      <c r="H93">
        <v>2</v>
      </c>
      <c r="I93" t="s">
        <v>534</v>
      </c>
      <c r="J93" t="s">
        <v>535</v>
      </c>
      <c r="K93" t="s">
        <v>536</v>
      </c>
      <c r="L93">
        <v>1367</v>
      </c>
      <c r="N93">
        <v>1011</v>
      </c>
      <c r="O93" t="s">
        <v>517</v>
      </c>
      <c r="P93" t="s">
        <v>517</v>
      </c>
      <c r="Q93">
        <v>1</v>
      </c>
      <c r="W93">
        <v>0</v>
      </c>
      <c r="X93">
        <v>-430484415</v>
      </c>
      <c r="Y93">
        <f t="shared" si="48"/>
        <v>0.12</v>
      </c>
      <c r="AA93">
        <v>0</v>
      </c>
      <c r="AB93">
        <v>1814.09</v>
      </c>
      <c r="AC93">
        <v>605.48</v>
      </c>
      <c r="AD93">
        <v>0</v>
      </c>
      <c r="AE93">
        <v>0</v>
      </c>
      <c r="AF93">
        <v>115.4</v>
      </c>
      <c r="AG93">
        <v>13.5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0.12</v>
      </c>
      <c r="AU93" t="s">
        <v>6</v>
      </c>
      <c r="AV93">
        <v>0</v>
      </c>
      <c r="AW93">
        <v>2</v>
      </c>
      <c r="AX93">
        <v>92804189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ROUND(Y93*Source!I53*DO93,7)</f>
        <v>0</v>
      </c>
      <c r="CX93">
        <f>ROUND(Y93*Source!I53,7)</f>
        <v>8.1000000000000003E-2</v>
      </c>
      <c r="CY93">
        <f t="shared" si="55"/>
        <v>1814.09</v>
      </c>
      <c r="CZ93">
        <f t="shared" si="56"/>
        <v>115.4</v>
      </c>
      <c r="DA93">
        <f t="shared" si="57"/>
        <v>15.72</v>
      </c>
      <c r="DB93">
        <f t="shared" si="49"/>
        <v>13.85</v>
      </c>
      <c r="DC93">
        <f t="shared" si="50"/>
        <v>1.62</v>
      </c>
      <c r="DD93" t="s">
        <v>6</v>
      </c>
      <c r="DE93" t="s">
        <v>6</v>
      </c>
      <c r="DF93">
        <f t="shared" si="52"/>
        <v>0</v>
      </c>
      <c r="DG93">
        <f t="shared" si="58"/>
        <v>147</v>
      </c>
      <c r="DH93">
        <f t="shared" si="53"/>
        <v>49</v>
      </c>
      <c r="DI93">
        <f t="shared" si="54"/>
        <v>0</v>
      </c>
      <c r="DJ93">
        <f t="shared" si="59"/>
        <v>147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ROW(Source!A53)</f>
        <v>53</v>
      </c>
      <c r="B94">
        <v>92803723</v>
      </c>
      <c r="C94">
        <v>92804162</v>
      </c>
      <c r="D94">
        <v>49672584</v>
      </c>
      <c r="E94">
        <v>1</v>
      </c>
      <c r="F94">
        <v>1</v>
      </c>
      <c r="G94">
        <v>1</v>
      </c>
      <c r="H94">
        <v>2</v>
      </c>
      <c r="I94" t="s">
        <v>542</v>
      </c>
      <c r="J94" t="s">
        <v>543</v>
      </c>
      <c r="K94" t="s">
        <v>544</v>
      </c>
      <c r="L94">
        <v>1367</v>
      </c>
      <c r="N94">
        <v>1011</v>
      </c>
      <c r="O94" t="s">
        <v>517</v>
      </c>
      <c r="P94" t="s">
        <v>517</v>
      </c>
      <c r="Q94">
        <v>1</v>
      </c>
      <c r="W94">
        <v>0</v>
      </c>
      <c r="X94">
        <v>-1200668687</v>
      </c>
      <c r="Y94">
        <f t="shared" si="48"/>
        <v>5.45</v>
      </c>
      <c r="AA94">
        <v>0</v>
      </c>
      <c r="AB94">
        <v>1523.11</v>
      </c>
      <c r="AC94">
        <v>605.48</v>
      </c>
      <c r="AD94">
        <v>0</v>
      </c>
      <c r="AE94">
        <v>0</v>
      </c>
      <c r="AF94">
        <v>96.89</v>
      </c>
      <c r="AG94">
        <v>13.5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5.45</v>
      </c>
      <c r="AU94" t="s">
        <v>6</v>
      </c>
      <c r="AV94">
        <v>0</v>
      </c>
      <c r="AW94">
        <v>2</v>
      </c>
      <c r="AX94">
        <v>92804190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ROUND(Y94*Source!I53*DO94,7)</f>
        <v>0</v>
      </c>
      <c r="CX94">
        <f>ROUND(Y94*Source!I53,7)</f>
        <v>3.67875</v>
      </c>
      <c r="CY94">
        <f t="shared" si="55"/>
        <v>1523.11</v>
      </c>
      <c r="CZ94">
        <f t="shared" si="56"/>
        <v>96.89</v>
      </c>
      <c r="DA94">
        <f t="shared" si="57"/>
        <v>15.72</v>
      </c>
      <c r="DB94">
        <f t="shared" si="49"/>
        <v>528.04999999999995</v>
      </c>
      <c r="DC94">
        <f t="shared" si="50"/>
        <v>73.58</v>
      </c>
      <c r="DD94" t="s">
        <v>6</v>
      </c>
      <c r="DE94" t="s">
        <v>6</v>
      </c>
      <c r="DF94">
        <f t="shared" si="52"/>
        <v>0</v>
      </c>
      <c r="DG94">
        <f t="shared" si="58"/>
        <v>5603</v>
      </c>
      <c r="DH94">
        <f t="shared" si="53"/>
        <v>2226</v>
      </c>
      <c r="DI94">
        <f t="shared" si="54"/>
        <v>0</v>
      </c>
      <c r="DJ94">
        <f t="shared" si="59"/>
        <v>5603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ROW(Source!A53)</f>
        <v>53</v>
      </c>
      <c r="B95">
        <v>92803723</v>
      </c>
      <c r="C95">
        <v>92804162</v>
      </c>
      <c r="D95">
        <v>49672654</v>
      </c>
      <c r="E95">
        <v>1</v>
      </c>
      <c r="F95">
        <v>1</v>
      </c>
      <c r="G95">
        <v>1</v>
      </c>
      <c r="H95">
        <v>2</v>
      </c>
      <c r="I95" t="s">
        <v>545</v>
      </c>
      <c r="J95" t="s">
        <v>546</v>
      </c>
      <c r="K95" t="s">
        <v>547</v>
      </c>
      <c r="L95">
        <v>1367</v>
      </c>
      <c r="N95">
        <v>1011</v>
      </c>
      <c r="O95" t="s">
        <v>517</v>
      </c>
      <c r="P95" t="s">
        <v>517</v>
      </c>
      <c r="Q95">
        <v>1</v>
      </c>
      <c r="W95">
        <v>0</v>
      </c>
      <c r="X95">
        <v>321316643</v>
      </c>
      <c r="Y95">
        <f t="shared" si="48"/>
        <v>0.86</v>
      </c>
      <c r="AA95">
        <v>0</v>
      </c>
      <c r="AB95">
        <v>14.15</v>
      </c>
      <c r="AC95">
        <v>0</v>
      </c>
      <c r="AD95">
        <v>0</v>
      </c>
      <c r="AE95">
        <v>0</v>
      </c>
      <c r="AF95">
        <v>0.9</v>
      </c>
      <c r="AG95">
        <v>0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0.86</v>
      </c>
      <c r="AU95" t="s">
        <v>6</v>
      </c>
      <c r="AV95">
        <v>0</v>
      </c>
      <c r="AW95">
        <v>2</v>
      </c>
      <c r="AX95">
        <v>92804191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ROUND(Y95*Source!I53*DO95,7)</f>
        <v>0</v>
      </c>
      <c r="CX95">
        <f>ROUND(Y95*Source!I53,7)</f>
        <v>0.58050000000000002</v>
      </c>
      <c r="CY95">
        <f t="shared" si="55"/>
        <v>14.15</v>
      </c>
      <c r="CZ95">
        <f t="shared" si="56"/>
        <v>0.9</v>
      </c>
      <c r="DA95">
        <f t="shared" si="57"/>
        <v>15.72</v>
      </c>
      <c r="DB95">
        <f t="shared" si="49"/>
        <v>0.77</v>
      </c>
      <c r="DC95">
        <f t="shared" si="50"/>
        <v>0</v>
      </c>
      <c r="DD95" t="s">
        <v>6</v>
      </c>
      <c r="DE95" t="s">
        <v>6</v>
      </c>
      <c r="DF95">
        <f t="shared" si="52"/>
        <v>0</v>
      </c>
      <c r="DG95">
        <f t="shared" si="58"/>
        <v>8</v>
      </c>
      <c r="DH95">
        <f t="shared" si="53"/>
        <v>0</v>
      </c>
      <c r="DI95">
        <f t="shared" si="54"/>
        <v>0</v>
      </c>
      <c r="DJ95">
        <f t="shared" si="59"/>
        <v>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ROW(Source!A53)</f>
        <v>53</v>
      </c>
      <c r="B96">
        <v>92803723</v>
      </c>
      <c r="C96">
        <v>92804162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518</v>
      </c>
      <c r="J96" t="s">
        <v>519</v>
      </c>
      <c r="K96" t="s">
        <v>520</v>
      </c>
      <c r="L96">
        <v>1367</v>
      </c>
      <c r="N96">
        <v>1011</v>
      </c>
      <c r="O96" t="s">
        <v>517</v>
      </c>
      <c r="P96" t="s">
        <v>517</v>
      </c>
      <c r="Q96">
        <v>1</v>
      </c>
      <c r="W96">
        <v>0</v>
      </c>
      <c r="X96">
        <v>509054691</v>
      </c>
      <c r="Y96">
        <f t="shared" si="48"/>
        <v>0.19</v>
      </c>
      <c r="AA96">
        <v>0</v>
      </c>
      <c r="AB96">
        <v>1032.96</v>
      </c>
      <c r="AC96">
        <v>520.26</v>
      </c>
      <c r="AD96">
        <v>0</v>
      </c>
      <c r="AE96">
        <v>0</v>
      </c>
      <c r="AF96">
        <v>65.709999999999994</v>
      </c>
      <c r="AG96">
        <v>11.6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0.19</v>
      </c>
      <c r="AU96" t="s">
        <v>6</v>
      </c>
      <c r="AV96">
        <v>0</v>
      </c>
      <c r="AW96">
        <v>2</v>
      </c>
      <c r="AX96">
        <v>92804192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ROUND(Y96*Source!I53*DO96,7)</f>
        <v>0</v>
      </c>
      <c r="CX96">
        <f>ROUND(Y96*Source!I53,7)</f>
        <v>0.12825</v>
      </c>
      <c r="CY96">
        <f t="shared" si="55"/>
        <v>1032.96</v>
      </c>
      <c r="CZ96">
        <f t="shared" si="56"/>
        <v>65.709999999999994</v>
      </c>
      <c r="DA96">
        <f t="shared" si="57"/>
        <v>15.72</v>
      </c>
      <c r="DB96">
        <f t="shared" si="49"/>
        <v>12.48</v>
      </c>
      <c r="DC96">
        <f t="shared" si="50"/>
        <v>2.2000000000000002</v>
      </c>
      <c r="DD96" t="s">
        <v>6</v>
      </c>
      <c r="DE96" t="s">
        <v>6</v>
      </c>
      <c r="DF96">
        <f t="shared" si="52"/>
        <v>0</v>
      </c>
      <c r="DG96">
        <f t="shared" si="58"/>
        <v>132</v>
      </c>
      <c r="DH96">
        <f t="shared" si="53"/>
        <v>67</v>
      </c>
      <c r="DI96">
        <f t="shared" si="54"/>
        <v>0</v>
      </c>
      <c r="DJ96">
        <f t="shared" si="59"/>
        <v>132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ROW(Source!A53)</f>
        <v>53</v>
      </c>
      <c r="B97">
        <v>92803723</v>
      </c>
      <c r="C97">
        <v>92804162</v>
      </c>
      <c r="D97">
        <v>49673658</v>
      </c>
      <c r="E97">
        <v>1</v>
      </c>
      <c r="F97">
        <v>1</v>
      </c>
      <c r="G97">
        <v>1</v>
      </c>
      <c r="H97">
        <v>2</v>
      </c>
      <c r="I97" t="s">
        <v>548</v>
      </c>
      <c r="J97" t="s">
        <v>549</v>
      </c>
      <c r="K97" t="s">
        <v>550</v>
      </c>
      <c r="L97">
        <v>1367</v>
      </c>
      <c r="N97">
        <v>1011</v>
      </c>
      <c r="O97" t="s">
        <v>517</v>
      </c>
      <c r="P97" t="s">
        <v>517</v>
      </c>
      <c r="Q97">
        <v>1</v>
      </c>
      <c r="W97">
        <v>0</v>
      </c>
      <c r="X97">
        <v>2077867240</v>
      </c>
      <c r="Y97">
        <f t="shared" si="48"/>
        <v>1.68</v>
      </c>
      <c r="AA97">
        <v>0</v>
      </c>
      <c r="AB97">
        <v>18.86</v>
      </c>
      <c r="AC97">
        <v>0</v>
      </c>
      <c r="AD97">
        <v>0</v>
      </c>
      <c r="AE97">
        <v>0</v>
      </c>
      <c r="AF97">
        <v>1.2</v>
      </c>
      <c r="AG97">
        <v>0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1.68</v>
      </c>
      <c r="AU97" t="s">
        <v>6</v>
      </c>
      <c r="AV97">
        <v>0</v>
      </c>
      <c r="AW97">
        <v>2</v>
      </c>
      <c r="AX97">
        <v>92804193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ROUND(Y97*Source!I53*DO97,7)</f>
        <v>0</v>
      </c>
      <c r="CX97">
        <f>ROUND(Y97*Source!I53,7)</f>
        <v>1.1339999999999999</v>
      </c>
      <c r="CY97">
        <f t="shared" si="55"/>
        <v>18.86</v>
      </c>
      <c r="CZ97">
        <f t="shared" si="56"/>
        <v>1.2</v>
      </c>
      <c r="DA97">
        <f t="shared" si="57"/>
        <v>15.72</v>
      </c>
      <c r="DB97">
        <f t="shared" si="49"/>
        <v>2.02</v>
      </c>
      <c r="DC97">
        <f t="shared" si="50"/>
        <v>0</v>
      </c>
      <c r="DD97" t="s">
        <v>6</v>
      </c>
      <c r="DE97" t="s">
        <v>6</v>
      </c>
      <c r="DF97">
        <f t="shared" si="52"/>
        <v>0</v>
      </c>
      <c r="DG97">
        <f t="shared" si="58"/>
        <v>22</v>
      </c>
      <c r="DH97">
        <f t="shared" si="53"/>
        <v>0</v>
      </c>
      <c r="DI97">
        <f t="shared" si="54"/>
        <v>0</v>
      </c>
      <c r="DJ97">
        <f t="shared" si="59"/>
        <v>22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ROW(Source!A53)</f>
        <v>53</v>
      </c>
      <c r="B98">
        <v>92803723</v>
      </c>
      <c r="C98">
        <v>92804162</v>
      </c>
      <c r="D98">
        <v>49673701</v>
      </c>
      <c r="E98">
        <v>1</v>
      </c>
      <c r="F98">
        <v>1</v>
      </c>
      <c r="G98">
        <v>1</v>
      </c>
      <c r="H98">
        <v>2</v>
      </c>
      <c r="I98" t="s">
        <v>551</v>
      </c>
      <c r="J98" t="s">
        <v>552</v>
      </c>
      <c r="K98" t="s">
        <v>553</v>
      </c>
      <c r="L98">
        <v>1367</v>
      </c>
      <c r="N98">
        <v>1011</v>
      </c>
      <c r="O98" t="s">
        <v>517</v>
      </c>
      <c r="P98" t="s">
        <v>517</v>
      </c>
      <c r="Q98">
        <v>1</v>
      </c>
      <c r="W98">
        <v>0</v>
      </c>
      <c r="X98">
        <v>-1866313122</v>
      </c>
      <c r="Y98">
        <f t="shared" si="48"/>
        <v>8.59</v>
      </c>
      <c r="AA98">
        <v>0</v>
      </c>
      <c r="AB98">
        <v>193.51</v>
      </c>
      <c r="AC98">
        <v>0</v>
      </c>
      <c r="AD98">
        <v>0</v>
      </c>
      <c r="AE98">
        <v>0</v>
      </c>
      <c r="AF98">
        <v>12.31</v>
      </c>
      <c r="AG98">
        <v>0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8.59</v>
      </c>
      <c r="AU98" t="s">
        <v>6</v>
      </c>
      <c r="AV98">
        <v>0</v>
      </c>
      <c r="AW98">
        <v>2</v>
      </c>
      <c r="AX98">
        <v>92804194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ROUND(Y98*Source!I53*DO98,7)</f>
        <v>0</v>
      </c>
      <c r="CX98">
        <f>ROUND(Y98*Source!I53,7)</f>
        <v>5.7982500000000003</v>
      </c>
      <c r="CY98">
        <f t="shared" si="55"/>
        <v>193.51</v>
      </c>
      <c r="CZ98">
        <f t="shared" si="56"/>
        <v>12.31</v>
      </c>
      <c r="DA98">
        <f t="shared" si="57"/>
        <v>15.72</v>
      </c>
      <c r="DB98">
        <f t="shared" si="49"/>
        <v>105.74</v>
      </c>
      <c r="DC98">
        <f t="shared" si="50"/>
        <v>0</v>
      </c>
      <c r="DD98" t="s">
        <v>6</v>
      </c>
      <c r="DE98" t="s">
        <v>6</v>
      </c>
      <c r="DF98">
        <f t="shared" si="52"/>
        <v>0</v>
      </c>
      <c r="DG98">
        <f t="shared" si="58"/>
        <v>1125</v>
      </c>
      <c r="DH98">
        <f t="shared" si="53"/>
        <v>0</v>
      </c>
      <c r="DI98">
        <f t="shared" si="54"/>
        <v>0</v>
      </c>
      <c r="DJ98">
        <f t="shared" si="59"/>
        <v>1125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ROW(Source!A53)</f>
        <v>53</v>
      </c>
      <c r="B99">
        <v>92803723</v>
      </c>
      <c r="C99">
        <v>92804162</v>
      </c>
      <c r="D99">
        <v>49521602</v>
      </c>
      <c r="E99">
        <v>1</v>
      </c>
      <c r="F99">
        <v>1</v>
      </c>
      <c r="G99">
        <v>1</v>
      </c>
      <c r="H99">
        <v>3</v>
      </c>
      <c r="I99" t="s">
        <v>554</v>
      </c>
      <c r="J99" t="s">
        <v>555</v>
      </c>
      <c r="K99" t="s">
        <v>556</v>
      </c>
      <c r="L99">
        <v>1339</v>
      </c>
      <c r="N99">
        <v>1007</v>
      </c>
      <c r="O99" t="s">
        <v>42</v>
      </c>
      <c r="P99" t="s">
        <v>42</v>
      </c>
      <c r="Q99">
        <v>1</v>
      </c>
      <c r="W99">
        <v>0</v>
      </c>
      <c r="X99">
        <v>-1761807714</v>
      </c>
      <c r="Y99">
        <f t="shared" si="48"/>
        <v>1.37</v>
      </c>
      <c r="AA99">
        <v>61.7</v>
      </c>
      <c r="AB99">
        <v>0</v>
      </c>
      <c r="AC99">
        <v>0</v>
      </c>
      <c r="AD99">
        <v>0</v>
      </c>
      <c r="AE99">
        <v>6.22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1.37</v>
      </c>
      <c r="AU99" t="s">
        <v>6</v>
      </c>
      <c r="AV99">
        <v>0</v>
      </c>
      <c r="AW99">
        <v>2</v>
      </c>
      <c r="AX99">
        <v>92804195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ROUND(Y99*Source!I53,7)</f>
        <v>0.92474999999999996</v>
      </c>
      <c r="CY99">
        <f t="shared" ref="CY99:CY112" si="60">AA99</f>
        <v>61.7</v>
      </c>
      <c r="CZ99">
        <f t="shared" ref="CZ99:CZ112" si="61">AE99</f>
        <v>6.22</v>
      </c>
      <c r="DA99">
        <f t="shared" ref="DA99:DA112" si="62">AI99</f>
        <v>9.92</v>
      </c>
      <c r="DB99">
        <f t="shared" si="49"/>
        <v>8.52</v>
      </c>
      <c r="DC99">
        <f t="shared" si="50"/>
        <v>0</v>
      </c>
      <c r="DD99" t="s">
        <v>6</v>
      </c>
      <c r="DE99" t="s">
        <v>6</v>
      </c>
      <c r="DF99">
        <f t="shared" ref="DF99:DF112" si="63">ROUND(ROUND(AE99*AI99,0)*CX99,0)</f>
        <v>57</v>
      </c>
      <c r="DG99">
        <f t="shared" ref="DG99:DG114" si="64">ROUND(ROUND(AF99,0)*CX99,0)</f>
        <v>0</v>
      </c>
      <c r="DH99">
        <f t="shared" ref="DH99:DH113" si="65">ROUND(ROUND(AG99,0)*CX99,0)</f>
        <v>0</v>
      </c>
      <c r="DI99">
        <f t="shared" si="54"/>
        <v>0</v>
      </c>
      <c r="DJ99">
        <f t="shared" ref="DJ99:DJ112" si="66">DF99</f>
        <v>57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ROW(Source!A53)</f>
        <v>53</v>
      </c>
      <c r="B100">
        <v>92803723</v>
      </c>
      <c r="C100">
        <v>92804162</v>
      </c>
      <c r="D100">
        <v>49521608</v>
      </c>
      <c r="E100">
        <v>1</v>
      </c>
      <c r="F100">
        <v>1</v>
      </c>
      <c r="G100">
        <v>1</v>
      </c>
      <c r="H100">
        <v>3</v>
      </c>
      <c r="I100" t="s">
        <v>557</v>
      </c>
      <c r="J100" t="s">
        <v>558</v>
      </c>
      <c r="K100" t="s">
        <v>559</v>
      </c>
      <c r="L100">
        <v>1346</v>
      </c>
      <c r="N100">
        <v>1009</v>
      </c>
      <c r="O100" t="s">
        <v>560</v>
      </c>
      <c r="P100" t="s">
        <v>560</v>
      </c>
      <c r="Q100">
        <v>1</v>
      </c>
      <c r="W100">
        <v>0</v>
      </c>
      <c r="X100">
        <v>-2118006079</v>
      </c>
      <c r="Y100">
        <f t="shared" si="48"/>
        <v>0.41</v>
      </c>
      <c r="AA100">
        <v>60.41</v>
      </c>
      <c r="AB100">
        <v>0</v>
      </c>
      <c r="AC100">
        <v>0</v>
      </c>
      <c r="AD100">
        <v>0</v>
      </c>
      <c r="AE100">
        <v>6.09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0.41</v>
      </c>
      <c r="AU100" t="s">
        <v>6</v>
      </c>
      <c r="AV100">
        <v>0</v>
      </c>
      <c r="AW100">
        <v>2</v>
      </c>
      <c r="AX100">
        <v>92804196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ROUND(Y100*Source!I53,7)</f>
        <v>0.27675</v>
      </c>
      <c r="CY100">
        <f t="shared" si="60"/>
        <v>60.41</v>
      </c>
      <c r="CZ100">
        <f t="shared" si="61"/>
        <v>6.09</v>
      </c>
      <c r="DA100">
        <f t="shared" si="62"/>
        <v>9.92</v>
      </c>
      <c r="DB100">
        <f t="shared" si="49"/>
        <v>2.5</v>
      </c>
      <c r="DC100">
        <f t="shared" si="50"/>
        <v>0</v>
      </c>
      <c r="DD100" t="s">
        <v>6</v>
      </c>
      <c r="DE100" t="s">
        <v>6</v>
      </c>
      <c r="DF100">
        <f t="shared" si="63"/>
        <v>17</v>
      </c>
      <c r="DG100">
        <f t="shared" si="64"/>
        <v>0</v>
      </c>
      <c r="DH100">
        <f t="shared" si="65"/>
        <v>0</v>
      </c>
      <c r="DI100">
        <f t="shared" si="54"/>
        <v>0</v>
      </c>
      <c r="DJ100">
        <f t="shared" si="66"/>
        <v>17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ROW(Source!A53)</f>
        <v>53</v>
      </c>
      <c r="B101">
        <v>92803723</v>
      </c>
      <c r="C101">
        <v>92804162</v>
      </c>
      <c r="D101">
        <v>49524292</v>
      </c>
      <c r="E101">
        <v>1</v>
      </c>
      <c r="F101">
        <v>1</v>
      </c>
      <c r="G101">
        <v>1</v>
      </c>
      <c r="H101">
        <v>3</v>
      </c>
      <c r="I101" t="s">
        <v>561</v>
      </c>
      <c r="J101" t="s">
        <v>562</v>
      </c>
      <c r="K101" t="s">
        <v>563</v>
      </c>
      <c r="L101">
        <v>1346</v>
      </c>
      <c r="N101">
        <v>1009</v>
      </c>
      <c r="O101" t="s">
        <v>560</v>
      </c>
      <c r="P101" t="s">
        <v>560</v>
      </c>
      <c r="Q101">
        <v>1</v>
      </c>
      <c r="W101">
        <v>0</v>
      </c>
      <c r="X101">
        <v>149355137</v>
      </c>
      <c r="Y101">
        <f t="shared" si="48"/>
        <v>4</v>
      </c>
      <c r="AA101">
        <v>106.64</v>
      </c>
      <c r="AB101">
        <v>0</v>
      </c>
      <c r="AC101">
        <v>0</v>
      </c>
      <c r="AD101">
        <v>0</v>
      </c>
      <c r="AE101">
        <v>10.75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4</v>
      </c>
      <c r="AU101" t="s">
        <v>6</v>
      </c>
      <c r="AV101">
        <v>0</v>
      </c>
      <c r="AW101">
        <v>2</v>
      </c>
      <c r="AX101">
        <v>92804197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ROUND(Y101*Source!I53,7)</f>
        <v>2.7</v>
      </c>
      <c r="CY101">
        <f t="shared" si="60"/>
        <v>106.64</v>
      </c>
      <c r="CZ101">
        <f t="shared" si="61"/>
        <v>10.75</v>
      </c>
      <c r="DA101">
        <f t="shared" si="62"/>
        <v>9.92</v>
      </c>
      <c r="DB101">
        <f t="shared" si="49"/>
        <v>43</v>
      </c>
      <c r="DC101">
        <f t="shared" si="50"/>
        <v>0</v>
      </c>
      <c r="DD101" t="s">
        <v>6</v>
      </c>
      <c r="DE101" t="s">
        <v>6</v>
      </c>
      <c r="DF101">
        <f t="shared" si="63"/>
        <v>289</v>
      </c>
      <c r="DG101">
        <f t="shared" si="64"/>
        <v>0</v>
      </c>
      <c r="DH101">
        <f t="shared" si="65"/>
        <v>0</v>
      </c>
      <c r="DI101">
        <f t="shared" si="54"/>
        <v>0</v>
      </c>
      <c r="DJ101">
        <f t="shared" si="66"/>
        <v>289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ROW(Source!A53)</f>
        <v>53</v>
      </c>
      <c r="B102">
        <v>92803723</v>
      </c>
      <c r="C102">
        <v>92804162</v>
      </c>
      <c r="D102">
        <v>49525587</v>
      </c>
      <c r="E102">
        <v>1</v>
      </c>
      <c r="F102">
        <v>1</v>
      </c>
      <c r="G102">
        <v>1</v>
      </c>
      <c r="H102">
        <v>3</v>
      </c>
      <c r="I102" t="s">
        <v>261</v>
      </c>
      <c r="J102" t="s">
        <v>263</v>
      </c>
      <c r="K102" t="s">
        <v>262</v>
      </c>
      <c r="L102">
        <v>1348</v>
      </c>
      <c r="N102">
        <v>1009</v>
      </c>
      <c r="O102" t="s">
        <v>81</v>
      </c>
      <c r="P102" t="s">
        <v>81</v>
      </c>
      <c r="Q102">
        <v>1000</v>
      </c>
      <c r="W102">
        <v>0</v>
      </c>
      <c r="X102">
        <v>-45966985</v>
      </c>
      <c r="Y102">
        <f t="shared" si="48"/>
        <v>1.0000000000000001E-5</v>
      </c>
      <c r="AA102">
        <v>118821.75999999999</v>
      </c>
      <c r="AB102">
        <v>0</v>
      </c>
      <c r="AC102">
        <v>0</v>
      </c>
      <c r="AD102">
        <v>0</v>
      </c>
      <c r="AE102">
        <v>11978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1.0000000000000001E-5</v>
      </c>
      <c r="AU102" t="s">
        <v>6</v>
      </c>
      <c r="AV102">
        <v>0</v>
      </c>
      <c r="AW102">
        <v>2</v>
      </c>
      <c r="AX102">
        <v>92804199</v>
      </c>
      <c r="AY102">
        <v>1</v>
      </c>
      <c r="AZ102">
        <v>0</v>
      </c>
      <c r="BA102">
        <v>101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ROUND(Y102*Source!I53,7)</f>
        <v>6.8000000000000001E-6</v>
      </c>
      <c r="CY102">
        <f t="shared" si="60"/>
        <v>118821.75999999999</v>
      </c>
      <c r="CZ102">
        <f t="shared" si="61"/>
        <v>11978</v>
      </c>
      <c r="DA102">
        <f t="shared" si="62"/>
        <v>9.92</v>
      </c>
      <c r="DB102">
        <f t="shared" si="49"/>
        <v>0.12</v>
      </c>
      <c r="DC102">
        <f t="shared" si="50"/>
        <v>0</v>
      </c>
      <c r="DD102" t="s">
        <v>6</v>
      </c>
      <c r="DE102" t="s">
        <v>6</v>
      </c>
      <c r="DF102">
        <f t="shared" si="63"/>
        <v>1</v>
      </c>
      <c r="DG102">
        <f t="shared" si="64"/>
        <v>0</v>
      </c>
      <c r="DH102">
        <f t="shared" si="65"/>
        <v>0</v>
      </c>
      <c r="DI102">
        <f t="shared" si="54"/>
        <v>0</v>
      </c>
      <c r="DJ102">
        <f t="shared" si="66"/>
        <v>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ROW(Source!A53)</f>
        <v>53</v>
      </c>
      <c r="B103">
        <v>92803723</v>
      </c>
      <c r="C103">
        <v>92804162</v>
      </c>
      <c r="D103">
        <v>49526683</v>
      </c>
      <c r="E103">
        <v>1</v>
      </c>
      <c r="F103">
        <v>1</v>
      </c>
      <c r="G103">
        <v>1</v>
      </c>
      <c r="H103">
        <v>3</v>
      </c>
      <c r="I103" t="s">
        <v>265</v>
      </c>
      <c r="J103" t="s">
        <v>267</v>
      </c>
      <c r="K103" t="s">
        <v>266</v>
      </c>
      <c r="L103">
        <v>1348</v>
      </c>
      <c r="N103">
        <v>1009</v>
      </c>
      <c r="O103" t="s">
        <v>81</v>
      </c>
      <c r="P103" t="s">
        <v>81</v>
      </c>
      <c r="Q103">
        <v>1000</v>
      </c>
      <c r="W103">
        <v>0</v>
      </c>
      <c r="X103">
        <v>-1671348935</v>
      </c>
      <c r="Y103">
        <f t="shared" si="48"/>
        <v>1E-4</v>
      </c>
      <c r="AA103">
        <v>375968</v>
      </c>
      <c r="AB103">
        <v>0</v>
      </c>
      <c r="AC103">
        <v>0</v>
      </c>
      <c r="AD103">
        <v>0</v>
      </c>
      <c r="AE103">
        <v>37900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1E-4</v>
      </c>
      <c r="AU103" t="s">
        <v>6</v>
      </c>
      <c r="AV103">
        <v>0</v>
      </c>
      <c r="AW103">
        <v>2</v>
      </c>
      <c r="AX103">
        <v>92804200</v>
      </c>
      <c r="AY103">
        <v>1</v>
      </c>
      <c r="AZ103">
        <v>0</v>
      </c>
      <c r="BA103">
        <v>102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ROUND(Y103*Source!I53,7)</f>
        <v>6.7500000000000001E-5</v>
      </c>
      <c r="CY103">
        <f t="shared" si="60"/>
        <v>375968</v>
      </c>
      <c r="CZ103">
        <f t="shared" si="61"/>
        <v>37900</v>
      </c>
      <c r="DA103">
        <f t="shared" si="62"/>
        <v>9.92</v>
      </c>
      <c r="DB103">
        <f t="shared" si="49"/>
        <v>3.79</v>
      </c>
      <c r="DC103">
        <f t="shared" si="50"/>
        <v>0</v>
      </c>
      <c r="DD103" t="s">
        <v>6</v>
      </c>
      <c r="DE103" t="s">
        <v>6</v>
      </c>
      <c r="DF103">
        <f t="shared" si="63"/>
        <v>25</v>
      </c>
      <c r="DG103">
        <f t="shared" si="64"/>
        <v>0</v>
      </c>
      <c r="DH103">
        <f t="shared" si="65"/>
        <v>0</v>
      </c>
      <c r="DI103">
        <f t="shared" si="54"/>
        <v>0</v>
      </c>
      <c r="DJ103">
        <f t="shared" si="66"/>
        <v>25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ROW(Source!A53)</f>
        <v>53</v>
      </c>
      <c r="B104">
        <v>92803723</v>
      </c>
      <c r="C104">
        <v>92804162</v>
      </c>
      <c r="D104">
        <v>49540265</v>
      </c>
      <c r="E104">
        <v>1</v>
      </c>
      <c r="F104">
        <v>1</v>
      </c>
      <c r="G104">
        <v>1</v>
      </c>
      <c r="H104">
        <v>3</v>
      </c>
      <c r="I104" t="s">
        <v>269</v>
      </c>
      <c r="J104" t="s">
        <v>271</v>
      </c>
      <c r="K104" t="s">
        <v>270</v>
      </c>
      <c r="L104">
        <v>1348</v>
      </c>
      <c r="N104">
        <v>1009</v>
      </c>
      <c r="O104" t="s">
        <v>81</v>
      </c>
      <c r="P104" t="s">
        <v>81</v>
      </c>
      <c r="Q104">
        <v>1000</v>
      </c>
      <c r="W104">
        <v>0</v>
      </c>
      <c r="X104">
        <v>-1915778085</v>
      </c>
      <c r="Y104">
        <f t="shared" si="48"/>
        <v>1E-3</v>
      </c>
      <c r="AA104">
        <v>76503.039999999994</v>
      </c>
      <c r="AB104">
        <v>0</v>
      </c>
      <c r="AC104">
        <v>0</v>
      </c>
      <c r="AD104">
        <v>0</v>
      </c>
      <c r="AE104">
        <v>7712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1E-3</v>
      </c>
      <c r="AU104" t="s">
        <v>6</v>
      </c>
      <c r="AV104">
        <v>0</v>
      </c>
      <c r="AW104">
        <v>2</v>
      </c>
      <c r="AX104">
        <v>92804202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ROUND(Y104*Source!I53,7)</f>
        <v>6.7500000000000004E-4</v>
      </c>
      <c r="CY104">
        <f t="shared" si="60"/>
        <v>76503.039999999994</v>
      </c>
      <c r="CZ104">
        <f t="shared" si="61"/>
        <v>7712</v>
      </c>
      <c r="DA104">
        <f t="shared" si="62"/>
        <v>9.92</v>
      </c>
      <c r="DB104">
        <f t="shared" si="49"/>
        <v>7.71</v>
      </c>
      <c r="DC104">
        <f t="shared" si="50"/>
        <v>0</v>
      </c>
      <c r="DD104" t="s">
        <v>6</v>
      </c>
      <c r="DE104" t="s">
        <v>6</v>
      </c>
      <c r="DF104">
        <f t="shared" si="63"/>
        <v>52</v>
      </c>
      <c r="DG104">
        <f t="shared" si="64"/>
        <v>0</v>
      </c>
      <c r="DH104">
        <f t="shared" si="65"/>
        <v>0</v>
      </c>
      <c r="DI104">
        <f t="shared" si="54"/>
        <v>0</v>
      </c>
      <c r="DJ104">
        <f t="shared" si="66"/>
        <v>52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ROW(Source!A53)</f>
        <v>53</v>
      </c>
      <c r="B105">
        <v>92803723</v>
      </c>
      <c r="C105">
        <v>92804162</v>
      </c>
      <c r="D105">
        <v>49542292</v>
      </c>
      <c r="E105">
        <v>1</v>
      </c>
      <c r="F105">
        <v>1</v>
      </c>
      <c r="G105">
        <v>1</v>
      </c>
      <c r="H105">
        <v>3</v>
      </c>
      <c r="I105" t="s">
        <v>273</v>
      </c>
      <c r="J105" t="s">
        <v>276</v>
      </c>
      <c r="K105" t="s">
        <v>274</v>
      </c>
      <c r="L105">
        <v>1302</v>
      </c>
      <c r="N105">
        <v>1003</v>
      </c>
      <c r="O105" t="s">
        <v>275</v>
      </c>
      <c r="P105" t="s">
        <v>275</v>
      </c>
      <c r="Q105">
        <v>10</v>
      </c>
      <c r="W105">
        <v>0</v>
      </c>
      <c r="X105">
        <v>581091037</v>
      </c>
      <c r="Y105">
        <f t="shared" si="48"/>
        <v>1.8700000000000001E-2</v>
      </c>
      <c r="AA105">
        <v>498.38</v>
      </c>
      <c r="AB105">
        <v>0</v>
      </c>
      <c r="AC105">
        <v>0</v>
      </c>
      <c r="AD105">
        <v>0</v>
      </c>
      <c r="AE105">
        <v>50.24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1.8700000000000001E-2</v>
      </c>
      <c r="AU105" t="s">
        <v>6</v>
      </c>
      <c r="AV105">
        <v>0</v>
      </c>
      <c r="AW105">
        <v>2</v>
      </c>
      <c r="AX105">
        <v>92804203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ROUND(Y105*Source!I53,7)</f>
        <v>1.26225E-2</v>
      </c>
      <c r="CY105">
        <f t="shared" si="60"/>
        <v>498.38</v>
      </c>
      <c r="CZ105">
        <f t="shared" si="61"/>
        <v>50.24</v>
      </c>
      <c r="DA105">
        <f t="shared" si="62"/>
        <v>9.92</v>
      </c>
      <c r="DB105">
        <f t="shared" si="49"/>
        <v>0.94</v>
      </c>
      <c r="DC105">
        <f t="shared" si="50"/>
        <v>0</v>
      </c>
      <c r="DD105" t="s">
        <v>6</v>
      </c>
      <c r="DE105" t="s">
        <v>6</v>
      </c>
      <c r="DF105">
        <f t="shared" si="63"/>
        <v>6</v>
      </c>
      <c r="DG105">
        <f t="shared" si="64"/>
        <v>0</v>
      </c>
      <c r="DH105">
        <f t="shared" si="65"/>
        <v>0</v>
      </c>
      <c r="DI105">
        <f t="shared" si="54"/>
        <v>0</v>
      </c>
      <c r="DJ105">
        <f t="shared" si="66"/>
        <v>6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ROW(Source!A53)</f>
        <v>53</v>
      </c>
      <c r="B106">
        <v>92803723</v>
      </c>
      <c r="C106">
        <v>92804162</v>
      </c>
      <c r="D106">
        <v>49542647</v>
      </c>
      <c r="E106">
        <v>1</v>
      </c>
      <c r="F106">
        <v>1</v>
      </c>
      <c r="G106">
        <v>1</v>
      </c>
      <c r="H106">
        <v>3</v>
      </c>
      <c r="I106" t="s">
        <v>564</v>
      </c>
      <c r="J106" t="s">
        <v>565</v>
      </c>
      <c r="K106" t="s">
        <v>566</v>
      </c>
      <c r="L106">
        <v>1348</v>
      </c>
      <c r="N106">
        <v>1009</v>
      </c>
      <c r="O106" t="s">
        <v>81</v>
      </c>
      <c r="P106" t="s">
        <v>81</v>
      </c>
      <c r="Q106">
        <v>1000</v>
      </c>
      <c r="W106">
        <v>0</v>
      </c>
      <c r="X106">
        <v>-120483918</v>
      </c>
      <c r="Y106">
        <f t="shared" si="48"/>
        <v>3.0000000000000001E-5</v>
      </c>
      <c r="AA106">
        <v>44195.58</v>
      </c>
      <c r="AB106">
        <v>0</v>
      </c>
      <c r="AC106">
        <v>0</v>
      </c>
      <c r="AD106">
        <v>0</v>
      </c>
      <c r="AE106">
        <v>4455.2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3.0000000000000001E-5</v>
      </c>
      <c r="AU106" t="s">
        <v>6</v>
      </c>
      <c r="AV106">
        <v>0</v>
      </c>
      <c r="AW106">
        <v>2</v>
      </c>
      <c r="AX106">
        <v>92804204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ROUND(Y106*Source!I53,7)</f>
        <v>2.0299999999999999E-5</v>
      </c>
      <c r="CY106">
        <f t="shared" si="60"/>
        <v>44195.58</v>
      </c>
      <c r="CZ106">
        <f t="shared" si="61"/>
        <v>4455.2</v>
      </c>
      <c r="DA106">
        <f t="shared" si="62"/>
        <v>9.92</v>
      </c>
      <c r="DB106">
        <f t="shared" si="49"/>
        <v>0.13</v>
      </c>
      <c r="DC106">
        <f t="shared" si="50"/>
        <v>0</v>
      </c>
      <c r="DD106" t="s">
        <v>6</v>
      </c>
      <c r="DE106" t="s">
        <v>6</v>
      </c>
      <c r="DF106">
        <f t="shared" si="63"/>
        <v>1</v>
      </c>
      <c r="DG106">
        <f t="shared" si="64"/>
        <v>0</v>
      </c>
      <c r="DH106">
        <f t="shared" si="65"/>
        <v>0</v>
      </c>
      <c r="DI106">
        <f t="shared" si="54"/>
        <v>0</v>
      </c>
      <c r="DJ106">
        <f t="shared" si="66"/>
        <v>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ROW(Source!A53)</f>
        <v>53</v>
      </c>
      <c r="B107">
        <v>92803723</v>
      </c>
      <c r="C107">
        <v>92804162</v>
      </c>
      <c r="D107">
        <v>49543370</v>
      </c>
      <c r="E107">
        <v>1</v>
      </c>
      <c r="F107">
        <v>1</v>
      </c>
      <c r="G107">
        <v>1</v>
      </c>
      <c r="H107">
        <v>3</v>
      </c>
      <c r="I107" t="s">
        <v>278</v>
      </c>
      <c r="J107" t="s">
        <v>280</v>
      </c>
      <c r="K107" t="s">
        <v>279</v>
      </c>
      <c r="L107">
        <v>1348</v>
      </c>
      <c r="N107">
        <v>1009</v>
      </c>
      <c r="O107" t="s">
        <v>81</v>
      </c>
      <c r="P107" t="s">
        <v>81</v>
      </c>
      <c r="Q107">
        <v>1000</v>
      </c>
      <c r="W107">
        <v>0</v>
      </c>
      <c r="X107">
        <v>834877976</v>
      </c>
      <c r="Y107">
        <f t="shared" si="48"/>
        <v>1.9400000000000001E-3</v>
      </c>
      <c r="AA107">
        <v>48806.400000000001</v>
      </c>
      <c r="AB107">
        <v>0</v>
      </c>
      <c r="AC107">
        <v>0</v>
      </c>
      <c r="AD107">
        <v>0</v>
      </c>
      <c r="AE107">
        <v>4920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1.9400000000000001E-3</v>
      </c>
      <c r="AU107" t="s">
        <v>6</v>
      </c>
      <c r="AV107">
        <v>0</v>
      </c>
      <c r="AW107">
        <v>2</v>
      </c>
      <c r="AX107">
        <v>92804205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ROUND(Y107*Source!I53,7)</f>
        <v>1.3094999999999999E-3</v>
      </c>
      <c r="CY107">
        <f t="shared" si="60"/>
        <v>48806.400000000001</v>
      </c>
      <c r="CZ107">
        <f t="shared" si="61"/>
        <v>4920</v>
      </c>
      <c r="DA107">
        <f t="shared" si="62"/>
        <v>9.92</v>
      </c>
      <c r="DB107">
        <f t="shared" si="49"/>
        <v>9.5399999999999991</v>
      </c>
      <c r="DC107">
        <f t="shared" si="50"/>
        <v>0</v>
      </c>
      <c r="DD107" t="s">
        <v>6</v>
      </c>
      <c r="DE107" t="s">
        <v>6</v>
      </c>
      <c r="DF107">
        <f t="shared" si="63"/>
        <v>64</v>
      </c>
      <c r="DG107">
        <f t="shared" si="64"/>
        <v>0</v>
      </c>
      <c r="DH107">
        <f t="shared" si="65"/>
        <v>0</v>
      </c>
      <c r="DI107">
        <f t="shared" si="54"/>
        <v>0</v>
      </c>
      <c r="DJ107">
        <f t="shared" si="66"/>
        <v>64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ROW(Source!A53)</f>
        <v>53</v>
      </c>
      <c r="B108">
        <v>92803723</v>
      </c>
      <c r="C108">
        <v>92804162</v>
      </c>
      <c r="D108">
        <v>49546631</v>
      </c>
      <c r="E108">
        <v>1</v>
      </c>
      <c r="F108">
        <v>1</v>
      </c>
      <c r="G108">
        <v>1</v>
      </c>
      <c r="H108">
        <v>3</v>
      </c>
      <c r="I108" t="s">
        <v>567</v>
      </c>
      <c r="J108" t="s">
        <v>568</v>
      </c>
      <c r="K108" t="s">
        <v>569</v>
      </c>
      <c r="L108">
        <v>1339</v>
      </c>
      <c r="N108">
        <v>1007</v>
      </c>
      <c r="O108" t="s">
        <v>42</v>
      </c>
      <c r="P108" t="s">
        <v>42</v>
      </c>
      <c r="Q108">
        <v>1</v>
      </c>
      <c r="W108">
        <v>0</v>
      </c>
      <c r="X108">
        <v>1758287014</v>
      </c>
      <c r="Y108">
        <f t="shared" si="48"/>
        <v>1.0300000000000001E-3</v>
      </c>
      <c r="AA108">
        <v>16864</v>
      </c>
      <c r="AB108">
        <v>0</v>
      </c>
      <c r="AC108">
        <v>0</v>
      </c>
      <c r="AD108">
        <v>0</v>
      </c>
      <c r="AE108">
        <v>1700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1.0300000000000001E-3</v>
      </c>
      <c r="AU108" t="s">
        <v>6</v>
      </c>
      <c r="AV108">
        <v>0</v>
      </c>
      <c r="AW108">
        <v>2</v>
      </c>
      <c r="AX108">
        <v>92804206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ROUND(Y108*Source!I53,7)</f>
        <v>6.9530000000000004E-4</v>
      </c>
      <c r="CY108">
        <f t="shared" si="60"/>
        <v>16864</v>
      </c>
      <c r="CZ108">
        <f t="shared" si="61"/>
        <v>1700</v>
      </c>
      <c r="DA108">
        <f t="shared" si="62"/>
        <v>9.92</v>
      </c>
      <c r="DB108">
        <f t="shared" si="49"/>
        <v>1.75</v>
      </c>
      <c r="DC108">
        <f t="shared" si="50"/>
        <v>0</v>
      </c>
      <c r="DD108" t="s">
        <v>6</v>
      </c>
      <c r="DE108" t="s">
        <v>6</v>
      </c>
      <c r="DF108">
        <f t="shared" si="63"/>
        <v>12</v>
      </c>
      <c r="DG108">
        <f t="shared" si="64"/>
        <v>0</v>
      </c>
      <c r="DH108">
        <f t="shared" si="65"/>
        <v>0</v>
      </c>
      <c r="DI108">
        <f t="shared" si="54"/>
        <v>0</v>
      </c>
      <c r="DJ108">
        <f t="shared" si="66"/>
        <v>12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ROW(Source!A53)</f>
        <v>53</v>
      </c>
      <c r="B109">
        <v>92803723</v>
      </c>
      <c r="C109">
        <v>92804162</v>
      </c>
      <c r="D109">
        <v>49554249</v>
      </c>
      <c r="E109">
        <v>1</v>
      </c>
      <c r="F109">
        <v>1</v>
      </c>
      <c r="G109">
        <v>1</v>
      </c>
      <c r="H109">
        <v>3</v>
      </c>
      <c r="I109" t="s">
        <v>570</v>
      </c>
      <c r="J109" t="s">
        <v>571</v>
      </c>
      <c r="K109" t="s">
        <v>572</v>
      </c>
      <c r="L109">
        <v>1348</v>
      </c>
      <c r="N109">
        <v>1009</v>
      </c>
      <c r="O109" t="s">
        <v>81</v>
      </c>
      <c r="P109" t="s">
        <v>81</v>
      </c>
      <c r="Q109">
        <v>1000</v>
      </c>
      <c r="W109">
        <v>0</v>
      </c>
      <c r="X109">
        <v>264248573</v>
      </c>
      <c r="Y109">
        <f t="shared" si="48"/>
        <v>3.1E-4</v>
      </c>
      <c r="AA109">
        <v>154950.39999999999</v>
      </c>
      <c r="AB109">
        <v>0</v>
      </c>
      <c r="AC109">
        <v>0</v>
      </c>
      <c r="AD109">
        <v>0</v>
      </c>
      <c r="AE109">
        <v>15620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3.1E-4</v>
      </c>
      <c r="AU109" t="s">
        <v>6</v>
      </c>
      <c r="AV109">
        <v>0</v>
      </c>
      <c r="AW109">
        <v>2</v>
      </c>
      <c r="AX109">
        <v>92804207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ROUND(Y109*Source!I53,7)</f>
        <v>2.0929999999999999E-4</v>
      </c>
      <c r="CY109">
        <f t="shared" si="60"/>
        <v>154950.39999999999</v>
      </c>
      <c r="CZ109">
        <f t="shared" si="61"/>
        <v>15620</v>
      </c>
      <c r="DA109">
        <f t="shared" si="62"/>
        <v>9.92</v>
      </c>
      <c r="DB109">
        <f t="shared" si="49"/>
        <v>4.84</v>
      </c>
      <c r="DC109">
        <f t="shared" si="50"/>
        <v>0</v>
      </c>
      <c r="DD109" t="s">
        <v>6</v>
      </c>
      <c r="DE109" t="s">
        <v>6</v>
      </c>
      <c r="DF109">
        <f t="shared" si="63"/>
        <v>32</v>
      </c>
      <c r="DG109">
        <f t="shared" si="64"/>
        <v>0</v>
      </c>
      <c r="DH109">
        <f t="shared" si="65"/>
        <v>0</v>
      </c>
      <c r="DI109">
        <f t="shared" si="54"/>
        <v>0</v>
      </c>
      <c r="DJ109">
        <f t="shared" si="66"/>
        <v>32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ROW(Source!A53)</f>
        <v>53</v>
      </c>
      <c r="B110">
        <v>92803723</v>
      </c>
      <c r="C110">
        <v>92804162</v>
      </c>
      <c r="D110">
        <v>49555362</v>
      </c>
      <c r="E110">
        <v>1</v>
      </c>
      <c r="F110">
        <v>1</v>
      </c>
      <c r="G110">
        <v>1</v>
      </c>
      <c r="H110">
        <v>3</v>
      </c>
      <c r="I110" t="s">
        <v>573</v>
      </c>
      <c r="J110" t="s">
        <v>574</v>
      </c>
      <c r="K110" t="s">
        <v>575</v>
      </c>
      <c r="L110">
        <v>1346</v>
      </c>
      <c r="N110">
        <v>1009</v>
      </c>
      <c r="O110" t="s">
        <v>560</v>
      </c>
      <c r="P110" t="s">
        <v>560</v>
      </c>
      <c r="Q110">
        <v>1</v>
      </c>
      <c r="W110">
        <v>0</v>
      </c>
      <c r="X110">
        <v>-1449230318</v>
      </c>
      <c r="Y110">
        <f t="shared" si="48"/>
        <v>0.6</v>
      </c>
      <c r="AA110">
        <v>93.45</v>
      </c>
      <c r="AB110">
        <v>0</v>
      </c>
      <c r="AC110">
        <v>0</v>
      </c>
      <c r="AD110">
        <v>0</v>
      </c>
      <c r="AE110">
        <v>9.42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0.6</v>
      </c>
      <c r="AU110" t="s">
        <v>6</v>
      </c>
      <c r="AV110">
        <v>0</v>
      </c>
      <c r="AW110">
        <v>2</v>
      </c>
      <c r="AX110">
        <v>92804208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ROUND(Y110*Source!I53,7)</f>
        <v>0.40500000000000003</v>
      </c>
      <c r="CY110">
        <f t="shared" si="60"/>
        <v>93.45</v>
      </c>
      <c r="CZ110">
        <f t="shared" si="61"/>
        <v>9.42</v>
      </c>
      <c r="DA110">
        <f t="shared" si="62"/>
        <v>9.92</v>
      </c>
      <c r="DB110">
        <f t="shared" si="49"/>
        <v>5.65</v>
      </c>
      <c r="DC110">
        <f t="shared" si="50"/>
        <v>0</v>
      </c>
      <c r="DD110" t="s">
        <v>6</v>
      </c>
      <c r="DE110" t="s">
        <v>6</v>
      </c>
      <c r="DF110">
        <f t="shared" si="63"/>
        <v>38</v>
      </c>
      <c r="DG110">
        <f t="shared" si="64"/>
        <v>0</v>
      </c>
      <c r="DH110">
        <f t="shared" si="65"/>
        <v>0</v>
      </c>
      <c r="DI110">
        <f t="shared" si="54"/>
        <v>0</v>
      </c>
      <c r="DJ110">
        <f t="shared" si="66"/>
        <v>38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ROW(Source!A53)</f>
        <v>53</v>
      </c>
      <c r="B111">
        <v>92803723</v>
      </c>
      <c r="C111">
        <v>92804162</v>
      </c>
      <c r="D111">
        <v>86200681</v>
      </c>
      <c r="E111">
        <v>1</v>
      </c>
      <c r="F111">
        <v>1</v>
      </c>
      <c r="G111">
        <v>1</v>
      </c>
      <c r="H111">
        <v>3</v>
      </c>
      <c r="I111" t="s">
        <v>155</v>
      </c>
      <c r="J111" t="s">
        <v>157</v>
      </c>
      <c r="K111" t="s">
        <v>156</v>
      </c>
      <c r="L111">
        <v>1348</v>
      </c>
      <c r="N111">
        <v>1009</v>
      </c>
      <c r="O111" t="s">
        <v>81</v>
      </c>
      <c r="P111" t="s">
        <v>81</v>
      </c>
      <c r="Q111">
        <v>1000</v>
      </c>
      <c r="W111">
        <v>0</v>
      </c>
      <c r="X111">
        <v>-1528956722</v>
      </c>
      <c r="Y111">
        <f t="shared" si="48"/>
        <v>0.24296300000000001</v>
      </c>
      <c r="AA111">
        <v>207900.19</v>
      </c>
      <c r="AB111">
        <v>0</v>
      </c>
      <c r="AC111">
        <v>0</v>
      </c>
      <c r="AD111">
        <v>0</v>
      </c>
      <c r="AE111">
        <v>217837.82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0.24296300000000001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ROUND(Y111*Source!I53,7)</f>
        <v>0.16400000000000001</v>
      </c>
      <c r="CY111">
        <f t="shared" si="60"/>
        <v>207900.19</v>
      </c>
      <c r="CZ111">
        <f t="shared" si="61"/>
        <v>217837.82</v>
      </c>
      <c r="DA111">
        <f t="shared" si="62"/>
        <v>9.92</v>
      </c>
      <c r="DB111">
        <f t="shared" si="49"/>
        <v>52926.53</v>
      </c>
      <c r="DC111">
        <f t="shared" si="50"/>
        <v>0</v>
      </c>
      <c r="DD111" t="s">
        <v>6</v>
      </c>
      <c r="DE111" t="s">
        <v>6</v>
      </c>
      <c r="DF111">
        <f t="shared" si="63"/>
        <v>354396</v>
      </c>
      <c r="DG111">
        <f t="shared" si="64"/>
        <v>0</v>
      </c>
      <c r="DH111">
        <f t="shared" si="65"/>
        <v>0</v>
      </c>
      <c r="DI111">
        <f t="shared" si="54"/>
        <v>0</v>
      </c>
      <c r="DJ111">
        <f t="shared" si="66"/>
        <v>354396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ROW(Source!A53)</f>
        <v>53</v>
      </c>
      <c r="B112">
        <v>92803723</v>
      </c>
      <c r="C112">
        <v>92804162</v>
      </c>
      <c r="D112">
        <v>76304281</v>
      </c>
      <c r="E112">
        <v>1</v>
      </c>
      <c r="F112">
        <v>1</v>
      </c>
      <c r="G112">
        <v>1</v>
      </c>
      <c r="H112">
        <v>3</v>
      </c>
      <c r="I112" t="s">
        <v>150</v>
      </c>
      <c r="J112" t="s">
        <v>152</v>
      </c>
      <c r="K112" t="s">
        <v>151</v>
      </c>
      <c r="L112">
        <v>1348</v>
      </c>
      <c r="N112">
        <v>1009</v>
      </c>
      <c r="O112" t="s">
        <v>81</v>
      </c>
      <c r="P112" t="s">
        <v>81</v>
      </c>
      <c r="Q112">
        <v>1000</v>
      </c>
      <c r="W112">
        <v>0</v>
      </c>
      <c r="X112">
        <v>1937347191</v>
      </c>
      <c r="Y112">
        <f t="shared" si="48"/>
        <v>0.75703699999999996</v>
      </c>
      <c r="AA112">
        <v>156344.91</v>
      </c>
      <c r="AB112">
        <v>0</v>
      </c>
      <c r="AC112">
        <v>0</v>
      </c>
      <c r="AD112">
        <v>0</v>
      </c>
      <c r="AE112">
        <v>163818.19999999998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6</v>
      </c>
      <c r="AT112">
        <v>0.75703699999999996</v>
      </c>
      <c r="AU112" t="s">
        <v>6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ROUND(Y112*Source!I53,7)</f>
        <v>0.51100000000000001</v>
      </c>
      <c r="CY112">
        <f t="shared" si="60"/>
        <v>156344.91</v>
      </c>
      <c r="CZ112">
        <f t="shared" si="61"/>
        <v>163818.19999999998</v>
      </c>
      <c r="DA112">
        <f t="shared" si="62"/>
        <v>9.92</v>
      </c>
      <c r="DB112">
        <f t="shared" si="49"/>
        <v>124016.44</v>
      </c>
      <c r="DC112">
        <f t="shared" si="50"/>
        <v>0</v>
      </c>
      <c r="DD112" t="s">
        <v>6</v>
      </c>
      <c r="DE112" t="s">
        <v>6</v>
      </c>
      <c r="DF112">
        <f t="shared" si="63"/>
        <v>830414</v>
      </c>
      <c r="DG112">
        <f t="shared" si="64"/>
        <v>0</v>
      </c>
      <c r="DH112">
        <f t="shared" si="65"/>
        <v>0</v>
      </c>
      <c r="DI112">
        <f t="shared" si="54"/>
        <v>0</v>
      </c>
      <c r="DJ112">
        <f t="shared" si="66"/>
        <v>830414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ROW(Source!A56)</f>
        <v>56</v>
      </c>
      <c r="B113">
        <v>92803723</v>
      </c>
      <c r="C113">
        <v>92804211</v>
      </c>
      <c r="D113">
        <v>49510731</v>
      </c>
      <c r="E113">
        <v>70</v>
      </c>
      <c r="F113">
        <v>1</v>
      </c>
      <c r="G113">
        <v>1</v>
      </c>
      <c r="H113">
        <v>1</v>
      </c>
      <c r="I113" t="s">
        <v>532</v>
      </c>
      <c r="J113" t="s">
        <v>6</v>
      </c>
      <c r="K113" t="s">
        <v>533</v>
      </c>
      <c r="L113">
        <v>1191</v>
      </c>
      <c r="N113">
        <v>1013</v>
      </c>
      <c r="O113" t="s">
        <v>511</v>
      </c>
      <c r="P113" t="s">
        <v>511</v>
      </c>
      <c r="Q113">
        <v>1</v>
      </c>
      <c r="W113">
        <v>0</v>
      </c>
      <c r="X113">
        <v>1893946532</v>
      </c>
      <c r="Y113">
        <f t="shared" ref="Y113:Y120" si="67">(AT113*ROUND(2,7))</f>
        <v>4.26</v>
      </c>
      <c r="AA113">
        <v>0</v>
      </c>
      <c r="AB113">
        <v>0</v>
      </c>
      <c r="AC113">
        <v>0</v>
      </c>
      <c r="AD113">
        <v>406.79</v>
      </c>
      <c r="AE113">
        <v>0</v>
      </c>
      <c r="AF113">
        <v>0</v>
      </c>
      <c r="AG113">
        <v>0</v>
      </c>
      <c r="AH113">
        <v>9.07</v>
      </c>
      <c r="AI113">
        <v>1</v>
      </c>
      <c r="AJ113">
        <v>1</v>
      </c>
      <c r="AK113">
        <v>1</v>
      </c>
      <c r="AL113">
        <v>44.85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2.13</v>
      </c>
      <c r="AU113" t="s">
        <v>163</v>
      </c>
      <c r="AV113">
        <v>1</v>
      </c>
      <c r="AW113">
        <v>2</v>
      </c>
      <c r="AX113">
        <v>92804220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ROUND(AT113*Source!I56*AH113*AL113,0)</f>
        <v>546</v>
      </c>
      <c r="CV113">
        <f>ROUND(Y113*Source!I56,7)</f>
        <v>2.6838000000000002</v>
      </c>
      <c r="CW113">
        <v>0</v>
      </c>
      <c r="CX113">
        <f>ROUND(Y113*Source!I56,7)</f>
        <v>2.6838000000000002</v>
      </c>
      <c r="CY113">
        <f>AD113</f>
        <v>406.79</v>
      </c>
      <c r="CZ113">
        <f>AH113</f>
        <v>9.07</v>
      </c>
      <c r="DA113">
        <f>AL113</f>
        <v>44.85</v>
      </c>
      <c r="DB113">
        <f t="shared" ref="DB113:DB120" si="68">ROUND((ROUND(AT113*CZ113,2)*ROUND(2,7)),2)</f>
        <v>38.64</v>
      </c>
      <c r="DC113">
        <f t="shared" ref="DC113:DC120" si="69">ROUND((ROUND(AT113*AG113,2)*ROUND(2,7)),2)</f>
        <v>0</v>
      </c>
      <c r="DD113" t="s">
        <v>6</v>
      </c>
      <c r="DE113" t="s">
        <v>6</v>
      </c>
      <c r="DF113">
        <f t="shared" ref="DF113:DF118" si="70">ROUND(ROUND(AE113,0)*CX113,0)</f>
        <v>0</v>
      </c>
      <c r="DG113">
        <f t="shared" si="64"/>
        <v>0</v>
      </c>
      <c r="DH113">
        <f t="shared" si="65"/>
        <v>0</v>
      </c>
      <c r="DI113">
        <f>ROUND(ROUND(AH113*AL113,0)*CX113,0)</f>
        <v>1092</v>
      </c>
      <c r="DJ113">
        <f>DI113</f>
        <v>1092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ROW(Source!A56)</f>
        <v>56</v>
      </c>
      <c r="B114">
        <v>92803723</v>
      </c>
      <c r="C114">
        <v>92804211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512</v>
      </c>
      <c r="J114" t="s">
        <v>6</v>
      </c>
      <c r="K114" t="s">
        <v>513</v>
      </c>
      <c r="L114">
        <v>1191</v>
      </c>
      <c r="N114">
        <v>1013</v>
      </c>
      <c r="O114" t="s">
        <v>511</v>
      </c>
      <c r="P114" t="s">
        <v>511</v>
      </c>
      <c r="Q114">
        <v>1</v>
      </c>
      <c r="W114">
        <v>0</v>
      </c>
      <c r="X114">
        <v>-1417349443</v>
      </c>
      <c r="Y114">
        <f t="shared" si="67"/>
        <v>0.04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0.02</v>
      </c>
      <c r="AU114" t="s">
        <v>163</v>
      </c>
      <c r="AV114">
        <v>2</v>
      </c>
      <c r="AW114">
        <v>2</v>
      </c>
      <c r="AX114">
        <v>92804221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ROUND(Y114*Source!I56,7)</f>
        <v>2.52E-2</v>
      </c>
      <c r="CY114">
        <f>AD114</f>
        <v>0</v>
      </c>
      <c r="CZ114">
        <f>AH114</f>
        <v>0</v>
      </c>
      <c r="DA114">
        <f>AL114</f>
        <v>1</v>
      </c>
      <c r="DB114">
        <f t="shared" si="68"/>
        <v>0</v>
      </c>
      <c r="DC114">
        <f t="shared" si="69"/>
        <v>0</v>
      </c>
      <c r="DD114" t="s">
        <v>6</v>
      </c>
      <c r="DE114" t="s">
        <v>6</v>
      </c>
      <c r="DF114">
        <f t="shared" si="70"/>
        <v>0</v>
      </c>
      <c r="DG114">
        <f t="shared" si="64"/>
        <v>0</v>
      </c>
      <c r="DH114">
        <f>ROUND(ROUND(AG114*AK114,0)*CX114,0)</f>
        <v>0</v>
      </c>
      <c r="DI114">
        <f t="shared" ref="DI114:DI120" si="71">ROUND(ROUND(AH114,0)*CX114,0)</f>
        <v>0</v>
      </c>
      <c r="DJ114">
        <f>DI114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ROW(Source!A56)</f>
        <v>56</v>
      </c>
      <c r="B115">
        <v>92803723</v>
      </c>
      <c r="C115">
        <v>92804211</v>
      </c>
      <c r="D115">
        <v>49672708</v>
      </c>
      <c r="E115">
        <v>1</v>
      </c>
      <c r="F115">
        <v>1</v>
      </c>
      <c r="G115">
        <v>1</v>
      </c>
      <c r="H115">
        <v>2</v>
      </c>
      <c r="I115" t="s">
        <v>617</v>
      </c>
      <c r="J115" t="s">
        <v>618</v>
      </c>
      <c r="K115" t="s">
        <v>619</v>
      </c>
      <c r="L115">
        <v>1367</v>
      </c>
      <c r="N115">
        <v>1011</v>
      </c>
      <c r="O115" t="s">
        <v>517</v>
      </c>
      <c r="P115" t="s">
        <v>517</v>
      </c>
      <c r="Q115">
        <v>1</v>
      </c>
      <c r="W115">
        <v>0</v>
      </c>
      <c r="X115">
        <v>208619310</v>
      </c>
      <c r="Y115">
        <f t="shared" si="67"/>
        <v>0.02</v>
      </c>
      <c r="AA115">
        <v>0</v>
      </c>
      <c r="AB115">
        <v>26.72</v>
      </c>
      <c r="AC115">
        <v>0</v>
      </c>
      <c r="AD115">
        <v>0</v>
      </c>
      <c r="AE115">
        <v>0</v>
      </c>
      <c r="AF115">
        <v>1.7</v>
      </c>
      <c r="AG115">
        <v>0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0.01</v>
      </c>
      <c r="AU115" t="s">
        <v>163</v>
      </c>
      <c r="AV115">
        <v>0</v>
      </c>
      <c r="AW115">
        <v>2</v>
      </c>
      <c r="AX115">
        <v>92804222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ROUND(Y115*Source!I56*DO115,7)</f>
        <v>0</v>
      </c>
      <c r="CX115">
        <f>ROUND(Y115*Source!I56,7)</f>
        <v>1.26E-2</v>
      </c>
      <c r="CY115">
        <f>AB115</f>
        <v>26.72</v>
      </c>
      <c r="CZ115">
        <f>AF115</f>
        <v>1.7</v>
      </c>
      <c r="DA115">
        <f>AJ115</f>
        <v>15.72</v>
      </c>
      <c r="DB115">
        <f t="shared" si="68"/>
        <v>0.04</v>
      </c>
      <c r="DC115">
        <f t="shared" si="69"/>
        <v>0</v>
      </c>
      <c r="DD115" t="s">
        <v>6</v>
      </c>
      <c r="DE115" t="s">
        <v>6</v>
      </c>
      <c r="DF115">
        <f t="shared" si="70"/>
        <v>0</v>
      </c>
      <c r="DG115">
        <f>ROUND(ROUND(AF115*AJ115,0)*CX115,0)</f>
        <v>0</v>
      </c>
      <c r="DH115">
        <f>ROUND(ROUND(AG115*AK115,0)*CX115,0)</f>
        <v>0</v>
      </c>
      <c r="DI115">
        <f t="shared" si="71"/>
        <v>0</v>
      </c>
      <c r="DJ115">
        <f>DG115</f>
        <v>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ROW(Source!A56)</f>
        <v>56</v>
      </c>
      <c r="B116">
        <v>92803723</v>
      </c>
      <c r="C116">
        <v>92804211</v>
      </c>
      <c r="D116">
        <v>49672727</v>
      </c>
      <c r="E116">
        <v>1</v>
      </c>
      <c r="F116">
        <v>1</v>
      </c>
      <c r="G116">
        <v>1</v>
      </c>
      <c r="H116">
        <v>2</v>
      </c>
      <c r="I116" t="s">
        <v>578</v>
      </c>
      <c r="J116" t="s">
        <v>579</v>
      </c>
      <c r="K116" t="s">
        <v>580</v>
      </c>
      <c r="L116">
        <v>1367</v>
      </c>
      <c r="N116">
        <v>1011</v>
      </c>
      <c r="O116" t="s">
        <v>517</v>
      </c>
      <c r="P116" t="s">
        <v>517</v>
      </c>
      <c r="Q116">
        <v>1</v>
      </c>
      <c r="W116">
        <v>0</v>
      </c>
      <c r="X116">
        <v>-896236776</v>
      </c>
      <c r="Y116">
        <f t="shared" si="67"/>
        <v>0.02</v>
      </c>
      <c r="AA116">
        <v>0</v>
      </c>
      <c r="AB116">
        <v>1414.64</v>
      </c>
      <c r="AC116">
        <v>451.19</v>
      </c>
      <c r="AD116">
        <v>0</v>
      </c>
      <c r="AE116">
        <v>0</v>
      </c>
      <c r="AF116">
        <v>89.99</v>
      </c>
      <c r="AG116">
        <v>10.06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0.01</v>
      </c>
      <c r="AU116" t="s">
        <v>163</v>
      </c>
      <c r="AV116">
        <v>0</v>
      </c>
      <c r="AW116">
        <v>2</v>
      </c>
      <c r="AX116">
        <v>92804223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ROUND(Y116*Source!I56*DO116,7)</f>
        <v>0</v>
      </c>
      <c r="CX116">
        <f>ROUND(Y116*Source!I56,7)</f>
        <v>1.26E-2</v>
      </c>
      <c r="CY116">
        <f>AB116</f>
        <v>1414.64</v>
      </c>
      <c r="CZ116">
        <f>AF116</f>
        <v>89.99</v>
      </c>
      <c r="DA116">
        <f>AJ116</f>
        <v>15.72</v>
      </c>
      <c r="DB116">
        <f t="shared" si="68"/>
        <v>1.8</v>
      </c>
      <c r="DC116">
        <f t="shared" si="69"/>
        <v>0.2</v>
      </c>
      <c r="DD116" t="s">
        <v>6</v>
      </c>
      <c r="DE116" t="s">
        <v>6</v>
      </c>
      <c r="DF116">
        <f t="shared" si="70"/>
        <v>0</v>
      </c>
      <c r="DG116">
        <f>ROUND(ROUND(AF116*AJ116,0)*CX116,0)</f>
        <v>18</v>
      </c>
      <c r="DH116">
        <f>ROUND(ROUND(AG116*AK116,0)*CX116,0)</f>
        <v>6</v>
      </c>
      <c r="DI116">
        <f t="shared" si="71"/>
        <v>0</v>
      </c>
      <c r="DJ116">
        <f>DG116</f>
        <v>18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ROW(Source!A56)</f>
        <v>56</v>
      </c>
      <c r="B117">
        <v>92803723</v>
      </c>
      <c r="C117">
        <v>92804211</v>
      </c>
      <c r="D117">
        <v>49673503</v>
      </c>
      <c r="E117">
        <v>1</v>
      </c>
      <c r="F117">
        <v>1</v>
      </c>
      <c r="G117">
        <v>1</v>
      </c>
      <c r="H117">
        <v>2</v>
      </c>
      <c r="I117" t="s">
        <v>518</v>
      </c>
      <c r="J117" t="s">
        <v>519</v>
      </c>
      <c r="K117" t="s">
        <v>520</v>
      </c>
      <c r="L117">
        <v>1367</v>
      </c>
      <c r="N117">
        <v>1011</v>
      </c>
      <c r="O117" t="s">
        <v>517</v>
      </c>
      <c r="P117" t="s">
        <v>517</v>
      </c>
      <c r="Q117">
        <v>1</v>
      </c>
      <c r="W117">
        <v>0</v>
      </c>
      <c r="X117">
        <v>509054691</v>
      </c>
      <c r="Y117">
        <f t="shared" si="67"/>
        <v>0.02</v>
      </c>
      <c r="AA117">
        <v>0</v>
      </c>
      <c r="AB117">
        <v>1032.96</v>
      </c>
      <c r="AC117">
        <v>520.26</v>
      </c>
      <c r="AD117">
        <v>0</v>
      </c>
      <c r="AE117">
        <v>0</v>
      </c>
      <c r="AF117">
        <v>65.709999999999994</v>
      </c>
      <c r="AG117">
        <v>11.6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0.01</v>
      </c>
      <c r="AU117" t="s">
        <v>163</v>
      </c>
      <c r="AV117">
        <v>0</v>
      </c>
      <c r="AW117">
        <v>2</v>
      </c>
      <c r="AX117">
        <v>92804224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ROUND(Y117*Source!I56*DO117,7)</f>
        <v>0</v>
      </c>
      <c r="CX117">
        <f>ROUND(Y117*Source!I56,7)</f>
        <v>1.26E-2</v>
      </c>
      <c r="CY117">
        <f>AB117</f>
        <v>1032.96</v>
      </c>
      <c r="CZ117">
        <f>AF117</f>
        <v>65.709999999999994</v>
      </c>
      <c r="DA117">
        <f>AJ117</f>
        <v>15.72</v>
      </c>
      <c r="DB117">
        <f t="shared" si="68"/>
        <v>1.32</v>
      </c>
      <c r="DC117">
        <f t="shared" si="69"/>
        <v>0.24</v>
      </c>
      <c r="DD117" t="s">
        <v>6</v>
      </c>
      <c r="DE117" t="s">
        <v>6</v>
      </c>
      <c r="DF117">
        <f t="shared" si="70"/>
        <v>0</v>
      </c>
      <c r="DG117">
        <f>ROUND(ROUND(AF117*AJ117,0)*CX117,0)</f>
        <v>13</v>
      </c>
      <c r="DH117">
        <f>ROUND(ROUND(AG117*AK117,0)*CX117,0)</f>
        <v>7</v>
      </c>
      <c r="DI117">
        <f t="shared" si="71"/>
        <v>0</v>
      </c>
      <c r="DJ117">
        <f>DG117</f>
        <v>13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ROW(Source!A56)</f>
        <v>56</v>
      </c>
      <c r="B118">
        <v>92803723</v>
      </c>
      <c r="C118">
        <v>92804211</v>
      </c>
      <c r="D118">
        <v>49674142</v>
      </c>
      <c r="E118">
        <v>1</v>
      </c>
      <c r="F118">
        <v>1</v>
      </c>
      <c r="G118">
        <v>1</v>
      </c>
      <c r="H118">
        <v>2</v>
      </c>
      <c r="I118" t="s">
        <v>620</v>
      </c>
      <c r="J118" t="s">
        <v>621</v>
      </c>
      <c r="K118" t="s">
        <v>622</v>
      </c>
      <c r="L118">
        <v>1367</v>
      </c>
      <c r="N118">
        <v>1011</v>
      </c>
      <c r="O118" t="s">
        <v>517</v>
      </c>
      <c r="P118" t="s">
        <v>517</v>
      </c>
      <c r="Q118">
        <v>1</v>
      </c>
      <c r="W118">
        <v>0</v>
      </c>
      <c r="X118">
        <v>-1745017968</v>
      </c>
      <c r="Y118">
        <f t="shared" si="67"/>
        <v>1.3</v>
      </c>
      <c r="AA118">
        <v>0</v>
      </c>
      <c r="AB118">
        <v>107.21</v>
      </c>
      <c r="AC118">
        <v>0</v>
      </c>
      <c r="AD118">
        <v>0</v>
      </c>
      <c r="AE118">
        <v>0</v>
      </c>
      <c r="AF118">
        <v>6.82</v>
      </c>
      <c r="AG118">
        <v>0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0.65</v>
      </c>
      <c r="AU118" t="s">
        <v>163</v>
      </c>
      <c r="AV118">
        <v>0</v>
      </c>
      <c r="AW118">
        <v>2</v>
      </c>
      <c r="AX118">
        <v>92804225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ROUND(Y118*Source!I56*DO118,7)</f>
        <v>0</v>
      </c>
      <c r="CX118">
        <f>ROUND(Y118*Source!I56,7)</f>
        <v>0.81899999999999995</v>
      </c>
      <c r="CY118">
        <f>AB118</f>
        <v>107.21</v>
      </c>
      <c r="CZ118">
        <f>AF118</f>
        <v>6.82</v>
      </c>
      <c r="DA118">
        <f>AJ118</f>
        <v>15.72</v>
      </c>
      <c r="DB118">
        <f t="shared" si="68"/>
        <v>8.86</v>
      </c>
      <c r="DC118">
        <f t="shared" si="69"/>
        <v>0</v>
      </c>
      <c r="DD118" t="s">
        <v>6</v>
      </c>
      <c r="DE118" t="s">
        <v>6</v>
      </c>
      <c r="DF118">
        <f t="shared" si="70"/>
        <v>0</v>
      </c>
      <c r="DG118">
        <f>ROUND(ROUND(AF118*AJ118,0)*CX118,0)</f>
        <v>88</v>
      </c>
      <c r="DH118">
        <f>ROUND(ROUND(AG118*AK118,0)*CX118,0)</f>
        <v>0</v>
      </c>
      <c r="DI118">
        <f t="shared" si="71"/>
        <v>0</v>
      </c>
      <c r="DJ118">
        <f>DG118</f>
        <v>88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ROW(Source!A56)</f>
        <v>56</v>
      </c>
      <c r="B119">
        <v>92803723</v>
      </c>
      <c r="C119">
        <v>92804211</v>
      </c>
      <c r="D119">
        <v>49554792</v>
      </c>
      <c r="E119">
        <v>1</v>
      </c>
      <c r="F119">
        <v>1</v>
      </c>
      <c r="G119">
        <v>1</v>
      </c>
      <c r="H119">
        <v>3</v>
      </c>
      <c r="I119" t="s">
        <v>318</v>
      </c>
      <c r="J119" t="s">
        <v>320</v>
      </c>
      <c r="K119" t="s">
        <v>319</v>
      </c>
      <c r="L119">
        <v>1348</v>
      </c>
      <c r="N119">
        <v>1009</v>
      </c>
      <c r="O119" t="s">
        <v>81</v>
      </c>
      <c r="P119" t="s">
        <v>81</v>
      </c>
      <c r="Q119">
        <v>1000</v>
      </c>
      <c r="W119">
        <v>0</v>
      </c>
      <c r="X119">
        <v>499358224</v>
      </c>
      <c r="Y119">
        <f t="shared" si="67"/>
        <v>1.7999999999999999E-2</v>
      </c>
      <c r="AA119">
        <v>141983.67000000001</v>
      </c>
      <c r="AB119">
        <v>0</v>
      </c>
      <c r="AC119">
        <v>0</v>
      </c>
      <c r="AD119">
        <v>0</v>
      </c>
      <c r="AE119">
        <v>14312.87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8.9999999999999993E-3</v>
      </c>
      <c r="AU119" t="s">
        <v>163</v>
      </c>
      <c r="AV119">
        <v>0</v>
      </c>
      <c r="AW119">
        <v>2</v>
      </c>
      <c r="AX119">
        <v>92804226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ROUND(Y119*Source!I56,7)</f>
        <v>1.1339999999999999E-2</v>
      </c>
      <c r="CY119">
        <f>AA119</f>
        <v>141983.67000000001</v>
      </c>
      <c r="CZ119">
        <f>AE119</f>
        <v>14312.87</v>
      </c>
      <c r="DA119">
        <f>AI119</f>
        <v>9.92</v>
      </c>
      <c r="DB119">
        <f t="shared" si="68"/>
        <v>257.64</v>
      </c>
      <c r="DC119">
        <f t="shared" si="69"/>
        <v>0</v>
      </c>
      <c r="DD119" t="s">
        <v>6</v>
      </c>
      <c r="DE119" t="s">
        <v>6</v>
      </c>
      <c r="DF119">
        <f>ROUND(ROUND(AE119*AI119,0)*CX119,0)</f>
        <v>1610</v>
      </c>
      <c r="DG119">
        <f>ROUND(ROUND(AF119,0)*CX119,0)</f>
        <v>0</v>
      </c>
      <c r="DH119">
        <f>ROUND(ROUND(AG119,0)*CX119,0)</f>
        <v>0</v>
      </c>
      <c r="DI119">
        <f t="shared" si="71"/>
        <v>0</v>
      </c>
      <c r="DJ119">
        <f>DF119</f>
        <v>1610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ROW(Source!A56)</f>
        <v>56</v>
      </c>
      <c r="B120">
        <v>92803723</v>
      </c>
      <c r="C120">
        <v>92804211</v>
      </c>
      <c r="D120">
        <v>49555401</v>
      </c>
      <c r="E120">
        <v>1</v>
      </c>
      <c r="F120">
        <v>1</v>
      </c>
      <c r="G120">
        <v>1</v>
      </c>
      <c r="H120">
        <v>3</v>
      </c>
      <c r="I120" t="s">
        <v>623</v>
      </c>
      <c r="J120" t="s">
        <v>624</v>
      </c>
      <c r="K120" t="s">
        <v>625</v>
      </c>
      <c r="L120">
        <v>1346</v>
      </c>
      <c r="N120">
        <v>1009</v>
      </c>
      <c r="O120" t="s">
        <v>560</v>
      </c>
      <c r="P120" t="s">
        <v>560</v>
      </c>
      <c r="Q120">
        <v>1</v>
      </c>
      <c r="W120">
        <v>0</v>
      </c>
      <c r="X120">
        <v>58056778</v>
      </c>
      <c r="Y120">
        <f t="shared" si="67"/>
        <v>2.8</v>
      </c>
      <c r="AA120">
        <v>66.17</v>
      </c>
      <c r="AB120">
        <v>0</v>
      </c>
      <c r="AC120">
        <v>0</v>
      </c>
      <c r="AD120">
        <v>0</v>
      </c>
      <c r="AE120">
        <v>6.67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1.4</v>
      </c>
      <c r="AU120" t="s">
        <v>163</v>
      </c>
      <c r="AV120">
        <v>0</v>
      </c>
      <c r="AW120">
        <v>2</v>
      </c>
      <c r="AX120">
        <v>92804227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ROUND(Y120*Source!I56,7)</f>
        <v>1.764</v>
      </c>
      <c r="CY120">
        <f>AA120</f>
        <v>66.17</v>
      </c>
      <c r="CZ120">
        <f>AE120</f>
        <v>6.67</v>
      </c>
      <c r="DA120">
        <f>AI120</f>
        <v>9.92</v>
      </c>
      <c r="DB120">
        <f t="shared" si="68"/>
        <v>18.68</v>
      </c>
      <c r="DC120">
        <f t="shared" si="69"/>
        <v>0</v>
      </c>
      <c r="DD120" t="s">
        <v>6</v>
      </c>
      <c r="DE120" t="s">
        <v>6</v>
      </c>
      <c r="DF120">
        <f>ROUND(ROUND(AE120*AI120,0)*CX120,0)</f>
        <v>116</v>
      </c>
      <c r="DG120">
        <f>ROUND(ROUND(AF120,0)*CX120,0)</f>
        <v>0</v>
      </c>
      <c r="DH120">
        <f>ROUND(ROUND(AG120,0)*CX120,0)</f>
        <v>0</v>
      </c>
      <c r="DI120">
        <f t="shared" si="71"/>
        <v>0</v>
      </c>
      <c r="DJ120">
        <f>DF120</f>
        <v>116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ROW(Source!A57)</f>
        <v>57</v>
      </c>
      <c r="B121">
        <v>92803723</v>
      </c>
      <c r="C121">
        <v>92804228</v>
      </c>
      <c r="D121">
        <v>49510749</v>
      </c>
      <c r="E121">
        <v>70</v>
      </c>
      <c r="F121">
        <v>1</v>
      </c>
      <c r="G121">
        <v>1</v>
      </c>
      <c r="H121">
        <v>1</v>
      </c>
      <c r="I121" t="s">
        <v>537</v>
      </c>
      <c r="J121" t="s">
        <v>6</v>
      </c>
      <c r="K121" t="s">
        <v>538</v>
      </c>
      <c r="L121">
        <v>1191</v>
      </c>
      <c r="N121">
        <v>1013</v>
      </c>
      <c r="O121" t="s">
        <v>511</v>
      </c>
      <c r="P121" t="s">
        <v>511</v>
      </c>
      <c r="Q121">
        <v>1</v>
      </c>
      <c r="W121">
        <v>0</v>
      </c>
      <c r="X121">
        <v>-2012709214</v>
      </c>
      <c r="Y121">
        <f t="shared" ref="Y121:Y148" si="72">AT121</f>
        <v>41.5</v>
      </c>
      <c r="AA121">
        <v>0</v>
      </c>
      <c r="AB121">
        <v>0</v>
      </c>
      <c r="AC121">
        <v>0</v>
      </c>
      <c r="AD121">
        <v>421.59</v>
      </c>
      <c r="AE121">
        <v>0</v>
      </c>
      <c r="AF121">
        <v>0</v>
      </c>
      <c r="AG121">
        <v>0</v>
      </c>
      <c r="AH121">
        <v>9.4</v>
      </c>
      <c r="AI121">
        <v>1</v>
      </c>
      <c r="AJ121">
        <v>1</v>
      </c>
      <c r="AK121">
        <v>1</v>
      </c>
      <c r="AL121">
        <v>44.85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41.5</v>
      </c>
      <c r="AU121" t="s">
        <v>6</v>
      </c>
      <c r="AV121">
        <v>1</v>
      </c>
      <c r="AW121">
        <v>2</v>
      </c>
      <c r="AX121">
        <v>92804239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ROUND(AT121*Source!I57*AH121*AL121,0)</f>
        <v>46977</v>
      </c>
      <c r="CV121">
        <f>ROUND(Y121*Source!I57,7)</f>
        <v>111.42749999999999</v>
      </c>
      <c r="CW121">
        <v>0</v>
      </c>
      <c r="CX121">
        <f>ROUND(Y121*Source!I57,7)</f>
        <v>111.42749999999999</v>
      </c>
      <c r="CY121">
        <f>AD121</f>
        <v>421.59</v>
      </c>
      <c r="CZ121">
        <f>AH121</f>
        <v>9.4</v>
      </c>
      <c r="DA121">
        <f>AL121</f>
        <v>44.85</v>
      </c>
      <c r="DB121">
        <f t="shared" ref="DB121:DB148" si="73">ROUND(ROUND(AT121*CZ121,2),2)</f>
        <v>390.1</v>
      </c>
      <c r="DC121">
        <f t="shared" ref="DC121:DC148" si="74">ROUND(ROUND(AT121*AG121,2),2)</f>
        <v>0</v>
      </c>
      <c r="DD121" t="s">
        <v>6</v>
      </c>
      <c r="DE121" t="s">
        <v>6</v>
      </c>
      <c r="DF121">
        <f>ROUND(ROUND(AE121,0)*CX121,0)</f>
        <v>0</v>
      </c>
      <c r="DG121">
        <f>ROUND(ROUND(AF121,0)*CX121,0)</f>
        <v>0</v>
      </c>
      <c r="DH121">
        <f>ROUND(ROUND(AG121,0)*CX121,0)</f>
        <v>0</v>
      </c>
      <c r="DI121">
        <f>ROUND(ROUND(AH121*AL121,0)*CX121,0)</f>
        <v>47022</v>
      </c>
      <c r="DJ121">
        <f>DI121</f>
        <v>47022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ROW(Source!A57)</f>
        <v>57</v>
      </c>
      <c r="B122">
        <v>92803723</v>
      </c>
      <c r="C122">
        <v>92804228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512</v>
      </c>
      <c r="J122" t="s">
        <v>6</v>
      </c>
      <c r="K122" t="s">
        <v>513</v>
      </c>
      <c r="L122">
        <v>1191</v>
      </c>
      <c r="N122">
        <v>1013</v>
      </c>
      <c r="O122" t="s">
        <v>511</v>
      </c>
      <c r="P122" t="s">
        <v>511</v>
      </c>
      <c r="Q122">
        <v>1</v>
      </c>
      <c r="W122">
        <v>0</v>
      </c>
      <c r="X122">
        <v>-1417349443</v>
      </c>
      <c r="Y122">
        <f t="shared" si="72"/>
        <v>2.59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2.59</v>
      </c>
      <c r="AU122" t="s">
        <v>6</v>
      </c>
      <c r="AV122">
        <v>2</v>
      </c>
      <c r="AW122">
        <v>2</v>
      </c>
      <c r="AX122">
        <v>92804240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ROUND(Y122*Source!I57,7)</f>
        <v>6.9541500000000003</v>
      </c>
      <c r="CY122">
        <f>AD122</f>
        <v>0</v>
      </c>
      <c r="CZ122">
        <f>AH122</f>
        <v>0</v>
      </c>
      <c r="DA122">
        <f>AL122</f>
        <v>1</v>
      </c>
      <c r="DB122">
        <f t="shared" si="73"/>
        <v>0</v>
      </c>
      <c r="DC122">
        <f t="shared" si="74"/>
        <v>0</v>
      </c>
      <c r="DD122" t="s">
        <v>6</v>
      </c>
      <c r="DE122" t="s">
        <v>6</v>
      </c>
      <c r="DF122">
        <f>ROUND(ROUND(AE122,0)*CX122,0)</f>
        <v>0</v>
      </c>
      <c r="DG122">
        <f>ROUND(ROUND(AF122,0)*CX122,0)</f>
        <v>0</v>
      </c>
      <c r="DH122">
        <f>ROUND(ROUND(AG122*AK122,0)*CX122,0)</f>
        <v>0</v>
      </c>
      <c r="DI122">
        <f t="shared" ref="DI122:DI130" si="75">ROUND(ROUND(AH122,0)*CX122,0)</f>
        <v>0</v>
      </c>
      <c r="DJ122">
        <f>DI122</f>
        <v>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ROW(Source!A57)</f>
        <v>57</v>
      </c>
      <c r="B123">
        <v>92803723</v>
      </c>
      <c r="C123">
        <v>92804228</v>
      </c>
      <c r="D123">
        <v>49672767</v>
      </c>
      <c r="E123">
        <v>1</v>
      </c>
      <c r="F123">
        <v>1</v>
      </c>
      <c r="G123">
        <v>1</v>
      </c>
      <c r="H123">
        <v>2</v>
      </c>
      <c r="I123" t="s">
        <v>581</v>
      </c>
      <c r="J123" t="s">
        <v>582</v>
      </c>
      <c r="K123" t="s">
        <v>583</v>
      </c>
      <c r="L123">
        <v>1367</v>
      </c>
      <c r="N123">
        <v>1011</v>
      </c>
      <c r="O123" t="s">
        <v>517</v>
      </c>
      <c r="P123" t="s">
        <v>517</v>
      </c>
      <c r="Q123">
        <v>1</v>
      </c>
      <c r="W123">
        <v>0</v>
      </c>
      <c r="X123">
        <v>1232162608</v>
      </c>
      <c r="Y123">
        <f t="shared" si="72"/>
        <v>0.38</v>
      </c>
      <c r="AA123">
        <v>0</v>
      </c>
      <c r="AB123">
        <v>491.41</v>
      </c>
      <c r="AC123">
        <v>605.48</v>
      </c>
      <c r="AD123">
        <v>0</v>
      </c>
      <c r="AE123">
        <v>0</v>
      </c>
      <c r="AF123">
        <v>31.26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0.38</v>
      </c>
      <c r="AU123" t="s">
        <v>6</v>
      </c>
      <c r="AV123">
        <v>0</v>
      </c>
      <c r="AW123">
        <v>2</v>
      </c>
      <c r="AX123">
        <v>92804241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ROUND(Y123*Source!I57*DO123,7)</f>
        <v>0</v>
      </c>
      <c r="CX123">
        <f>ROUND(Y123*Source!I57,7)</f>
        <v>1.0203</v>
      </c>
      <c r="CY123">
        <f>AB123</f>
        <v>491.41</v>
      </c>
      <c r="CZ123">
        <f>AF123</f>
        <v>31.26</v>
      </c>
      <c r="DA123">
        <f>AJ123</f>
        <v>15.72</v>
      </c>
      <c r="DB123">
        <f t="shared" si="73"/>
        <v>11.88</v>
      </c>
      <c r="DC123">
        <f t="shared" si="74"/>
        <v>5.13</v>
      </c>
      <c r="DD123" t="s">
        <v>6</v>
      </c>
      <c r="DE123" t="s">
        <v>6</v>
      </c>
      <c r="DF123">
        <f>ROUND(ROUND(AE123,0)*CX123,0)</f>
        <v>0</v>
      </c>
      <c r="DG123">
        <f>ROUND(ROUND(AF123*AJ123,0)*CX123,0)</f>
        <v>501</v>
      </c>
      <c r="DH123">
        <f>ROUND(ROUND(AG123*AK123,0)*CX123,0)</f>
        <v>617</v>
      </c>
      <c r="DI123">
        <f t="shared" si="75"/>
        <v>0</v>
      </c>
      <c r="DJ123">
        <f>DG123</f>
        <v>501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ROW(Source!A57)</f>
        <v>57</v>
      </c>
      <c r="B124">
        <v>92803723</v>
      </c>
      <c r="C124">
        <v>92804228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518</v>
      </c>
      <c r="J124" t="s">
        <v>519</v>
      </c>
      <c r="K124" t="s">
        <v>520</v>
      </c>
      <c r="L124">
        <v>1367</v>
      </c>
      <c r="N124">
        <v>1011</v>
      </c>
      <c r="O124" t="s">
        <v>517</v>
      </c>
      <c r="P124" t="s">
        <v>517</v>
      </c>
      <c r="Q124">
        <v>1</v>
      </c>
      <c r="W124">
        <v>0</v>
      </c>
      <c r="X124">
        <v>509054691</v>
      </c>
      <c r="Y124">
        <f t="shared" si="72"/>
        <v>2.21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2.21</v>
      </c>
      <c r="AU124" t="s">
        <v>6</v>
      </c>
      <c r="AV124">
        <v>0</v>
      </c>
      <c r="AW124">
        <v>2</v>
      </c>
      <c r="AX124">
        <v>92804242</v>
      </c>
      <c r="AY124">
        <v>1</v>
      </c>
      <c r="AZ124">
        <v>0</v>
      </c>
      <c r="BA124">
        <v>122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ROUND(Y124*Source!I57*DO124,7)</f>
        <v>0</v>
      </c>
      <c r="CX124">
        <f>ROUND(Y124*Source!I57,7)</f>
        <v>5.9338499999999996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73"/>
        <v>145.22</v>
      </c>
      <c r="DC124">
        <f t="shared" si="74"/>
        <v>25.64</v>
      </c>
      <c r="DD124" t="s">
        <v>6</v>
      </c>
      <c r="DE124" t="s">
        <v>6</v>
      </c>
      <c r="DF124">
        <f>ROUND(ROUND(AE124,0)*CX124,0)</f>
        <v>0</v>
      </c>
      <c r="DG124">
        <f>ROUND(ROUND(AF124*AJ124,0)*CX124,0)</f>
        <v>6130</v>
      </c>
      <c r="DH124">
        <f>ROUND(ROUND(AG124*AK124,0)*CX124,0)</f>
        <v>3086</v>
      </c>
      <c r="DI124">
        <f t="shared" si="75"/>
        <v>0</v>
      </c>
      <c r="DJ124">
        <f>DG124</f>
        <v>6130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ROW(Source!A57)</f>
        <v>57</v>
      </c>
      <c r="B125">
        <v>92803723</v>
      </c>
      <c r="C125">
        <v>92804228</v>
      </c>
      <c r="D125">
        <v>49673715</v>
      </c>
      <c r="E125">
        <v>1</v>
      </c>
      <c r="F125">
        <v>1</v>
      </c>
      <c r="G125">
        <v>1</v>
      </c>
      <c r="H125">
        <v>2</v>
      </c>
      <c r="I125" t="s">
        <v>521</v>
      </c>
      <c r="J125" t="s">
        <v>522</v>
      </c>
      <c r="K125" t="s">
        <v>523</v>
      </c>
      <c r="L125">
        <v>1367</v>
      </c>
      <c r="N125">
        <v>1011</v>
      </c>
      <c r="O125" t="s">
        <v>517</v>
      </c>
      <c r="P125" t="s">
        <v>517</v>
      </c>
      <c r="Q125">
        <v>1</v>
      </c>
      <c r="W125">
        <v>0</v>
      </c>
      <c r="X125">
        <v>829370094</v>
      </c>
      <c r="Y125">
        <f t="shared" si="72"/>
        <v>5.8</v>
      </c>
      <c r="AA125">
        <v>0</v>
      </c>
      <c r="AB125">
        <v>127.33</v>
      </c>
      <c r="AC125">
        <v>0</v>
      </c>
      <c r="AD125">
        <v>0</v>
      </c>
      <c r="AE125">
        <v>0</v>
      </c>
      <c r="AF125">
        <v>8.1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5.8</v>
      </c>
      <c r="AU125" t="s">
        <v>6</v>
      </c>
      <c r="AV125">
        <v>0</v>
      </c>
      <c r="AW125">
        <v>2</v>
      </c>
      <c r="AX125">
        <v>92804243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ROUND(Y125*Source!I57*DO125,7)</f>
        <v>0</v>
      </c>
      <c r="CX125">
        <f>ROUND(Y125*Source!I57,7)</f>
        <v>15.573</v>
      </c>
      <c r="CY125">
        <f>AB125</f>
        <v>127.33</v>
      </c>
      <c r="CZ125">
        <f>AF125</f>
        <v>8.1</v>
      </c>
      <c r="DA125">
        <f>AJ125</f>
        <v>15.72</v>
      </c>
      <c r="DB125">
        <f t="shared" si="73"/>
        <v>46.98</v>
      </c>
      <c r="DC125">
        <f t="shared" si="74"/>
        <v>0</v>
      </c>
      <c r="DD125" t="s">
        <v>6</v>
      </c>
      <c r="DE125" t="s">
        <v>6</v>
      </c>
      <c r="DF125">
        <f>ROUND(ROUND(AE125,0)*CX125,0)</f>
        <v>0</v>
      </c>
      <c r="DG125">
        <f>ROUND(ROUND(AF125*AJ125,0)*CX125,0)</f>
        <v>1978</v>
      </c>
      <c r="DH125">
        <f>ROUND(ROUND(AG125*AK125,0)*CX125,0)</f>
        <v>0</v>
      </c>
      <c r="DI125">
        <f t="shared" si="75"/>
        <v>0</v>
      </c>
      <c r="DJ125">
        <f>DG125</f>
        <v>1978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ROW(Source!A57)</f>
        <v>57</v>
      </c>
      <c r="B126">
        <v>92803723</v>
      </c>
      <c r="C126">
        <v>92804228</v>
      </c>
      <c r="D126">
        <v>49523203</v>
      </c>
      <c r="E126">
        <v>1</v>
      </c>
      <c r="F126">
        <v>1</v>
      </c>
      <c r="G126">
        <v>1</v>
      </c>
      <c r="H126">
        <v>3</v>
      </c>
      <c r="I126" t="s">
        <v>584</v>
      </c>
      <c r="J126" t="s">
        <v>585</v>
      </c>
      <c r="K126" t="s">
        <v>586</v>
      </c>
      <c r="L126">
        <v>1339</v>
      </c>
      <c r="N126">
        <v>1007</v>
      </c>
      <c r="O126" t="s">
        <v>42</v>
      </c>
      <c r="P126" t="s">
        <v>42</v>
      </c>
      <c r="Q126">
        <v>1</v>
      </c>
      <c r="W126">
        <v>0</v>
      </c>
      <c r="X126">
        <v>-143474561</v>
      </c>
      <c r="Y126">
        <f t="shared" si="72"/>
        <v>0.1</v>
      </c>
      <c r="AA126">
        <v>24.2</v>
      </c>
      <c r="AB126">
        <v>0</v>
      </c>
      <c r="AC126">
        <v>0</v>
      </c>
      <c r="AD126">
        <v>0</v>
      </c>
      <c r="AE126">
        <v>2.44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0.1</v>
      </c>
      <c r="AU126" t="s">
        <v>6</v>
      </c>
      <c r="AV126">
        <v>0</v>
      </c>
      <c r="AW126">
        <v>2</v>
      </c>
      <c r="AX126">
        <v>92804244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ROUND(Y126*Source!I57,7)</f>
        <v>0.26850000000000002</v>
      </c>
      <c r="CY126">
        <f>AA126</f>
        <v>24.2</v>
      </c>
      <c r="CZ126">
        <f>AE126</f>
        <v>2.44</v>
      </c>
      <c r="DA126">
        <f>AI126</f>
        <v>9.92</v>
      </c>
      <c r="DB126">
        <f t="shared" si="73"/>
        <v>0.24</v>
      </c>
      <c r="DC126">
        <f t="shared" si="74"/>
        <v>0</v>
      </c>
      <c r="DD126" t="s">
        <v>6</v>
      </c>
      <c r="DE126" t="s">
        <v>6</v>
      </c>
      <c r="DF126">
        <f>ROUND(ROUND(AE126*AI126,0)*CX126,0)</f>
        <v>6</v>
      </c>
      <c r="DG126">
        <f t="shared" ref="DG126:DG132" si="76">ROUND(ROUND(AF126,0)*CX126,0)</f>
        <v>0</v>
      </c>
      <c r="DH126">
        <f t="shared" ref="DH126:DH131" si="77">ROUND(ROUND(AG126,0)*CX126,0)</f>
        <v>0</v>
      </c>
      <c r="DI126">
        <f t="shared" si="75"/>
        <v>0</v>
      </c>
      <c r="DJ126">
        <f>DF126</f>
        <v>6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ROW(Source!A57)</f>
        <v>57</v>
      </c>
      <c r="B127">
        <v>92803723</v>
      </c>
      <c r="C127">
        <v>92804228</v>
      </c>
      <c r="D127">
        <v>49524310</v>
      </c>
      <c r="E127">
        <v>1</v>
      </c>
      <c r="F127">
        <v>1</v>
      </c>
      <c r="G127">
        <v>1</v>
      </c>
      <c r="H127">
        <v>3</v>
      </c>
      <c r="I127" t="s">
        <v>524</v>
      </c>
      <c r="J127" t="s">
        <v>525</v>
      </c>
      <c r="K127" t="s">
        <v>526</v>
      </c>
      <c r="L127">
        <v>1348</v>
      </c>
      <c r="N127">
        <v>1009</v>
      </c>
      <c r="O127" t="s">
        <v>81</v>
      </c>
      <c r="P127" t="s">
        <v>81</v>
      </c>
      <c r="Q127">
        <v>1000</v>
      </c>
      <c r="W127">
        <v>0</v>
      </c>
      <c r="X127">
        <v>761442094</v>
      </c>
      <c r="Y127">
        <f t="shared" si="72"/>
        <v>0.02</v>
      </c>
      <c r="AA127">
        <v>93486.080000000002</v>
      </c>
      <c r="AB127">
        <v>0</v>
      </c>
      <c r="AC127">
        <v>0</v>
      </c>
      <c r="AD127">
        <v>0</v>
      </c>
      <c r="AE127">
        <v>9424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0.02</v>
      </c>
      <c r="AU127" t="s">
        <v>6</v>
      </c>
      <c r="AV127">
        <v>0</v>
      </c>
      <c r="AW127">
        <v>2</v>
      </c>
      <c r="AX127">
        <v>92804245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ROUND(Y127*Source!I57,7)</f>
        <v>5.3699999999999998E-2</v>
      </c>
      <c r="CY127">
        <f>AA127</f>
        <v>93486.080000000002</v>
      </c>
      <c r="CZ127">
        <f>AE127</f>
        <v>9424</v>
      </c>
      <c r="DA127">
        <f>AI127</f>
        <v>9.92</v>
      </c>
      <c r="DB127">
        <f t="shared" si="73"/>
        <v>188.48</v>
      </c>
      <c r="DC127">
        <f t="shared" si="74"/>
        <v>0</v>
      </c>
      <c r="DD127" t="s">
        <v>6</v>
      </c>
      <c r="DE127" t="s">
        <v>6</v>
      </c>
      <c r="DF127">
        <f>ROUND(ROUND(AE127*AI127,0)*CX127,0)</f>
        <v>5020</v>
      </c>
      <c r="DG127">
        <f t="shared" si="76"/>
        <v>0</v>
      </c>
      <c r="DH127">
        <f t="shared" si="77"/>
        <v>0</v>
      </c>
      <c r="DI127">
        <f t="shared" si="75"/>
        <v>0</v>
      </c>
      <c r="DJ127">
        <f>DF127</f>
        <v>5020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ROW(Source!A57)</f>
        <v>57</v>
      </c>
      <c r="B128">
        <v>92803723</v>
      </c>
      <c r="C128">
        <v>92804228</v>
      </c>
      <c r="D128">
        <v>49527833</v>
      </c>
      <c r="E128">
        <v>1</v>
      </c>
      <c r="F128">
        <v>1</v>
      </c>
      <c r="G128">
        <v>1</v>
      </c>
      <c r="H128">
        <v>3</v>
      </c>
      <c r="I128" t="s">
        <v>626</v>
      </c>
      <c r="J128" t="s">
        <v>627</v>
      </c>
      <c r="K128" t="s">
        <v>628</v>
      </c>
      <c r="L128">
        <v>1348</v>
      </c>
      <c r="N128">
        <v>1009</v>
      </c>
      <c r="O128" t="s">
        <v>81</v>
      </c>
      <c r="P128" t="s">
        <v>81</v>
      </c>
      <c r="Q128">
        <v>1000</v>
      </c>
      <c r="W128">
        <v>0</v>
      </c>
      <c r="X128">
        <v>40500610</v>
      </c>
      <c r="Y128">
        <f t="shared" si="72"/>
        <v>0.15</v>
      </c>
      <c r="AA128">
        <v>2976</v>
      </c>
      <c r="AB128">
        <v>0</v>
      </c>
      <c r="AC128">
        <v>0</v>
      </c>
      <c r="AD128">
        <v>0</v>
      </c>
      <c r="AE128">
        <v>300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0.15</v>
      </c>
      <c r="AU128" t="s">
        <v>6</v>
      </c>
      <c r="AV128">
        <v>0</v>
      </c>
      <c r="AW128">
        <v>2</v>
      </c>
      <c r="AX128">
        <v>92804246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ROUND(Y128*Source!I57,7)</f>
        <v>0.40275</v>
      </c>
      <c r="CY128">
        <f>AA128</f>
        <v>2976</v>
      </c>
      <c r="CZ128">
        <f>AE128</f>
        <v>300</v>
      </c>
      <c r="DA128">
        <f>AI128</f>
        <v>9.92</v>
      </c>
      <c r="DB128">
        <f t="shared" si="73"/>
        <v>45</v>
      </c>
      <c r="DC128">
        <f t="shared" si="74"/>
        <v>0</v>
      </c>
      <c r="DD128" t="s">
        <v>6</v>
      </c>
      <c r="DE128" t="s">
        <v>6</v>
      </c>
      <c r="DF128">
        <f>ROUND(ROUND(AE128*AI128,0)*CX128,0)</f>
        <v>1199</v>
      </c>
      <c r="DG128">
        <f t="shared" si="76"/>
        <v>0</v>
      </c>
      <c r="DH128">
        <f t="shared" si="77"/>
        <v>0</v>
      </c>
      <c r="DI128">
        <f t="shared" si="75"/>
        <v>0</v>
      </c>
      <c r="DJ128">
        <f>DF128</f>
        <v>1199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ROW(Source!A57)</f>
        <v>57</v>
      </c>
      <c r="B129">
        <v>92803723</v>
      </c>
      <c r="C129">
        <v>92804228</v>
      </c>
      <c r="D129">
        <v>49539501</v>
      </c>
      <c r="E129">
        <v>1</v>
      </c>
      <c r="F129">
        <v>1</v>
      </c>
      <c r="G129">
        <v>1</v>
      </c>
      <c r="H129">
        <v>3</v>
      </c>
      <c r="I129" t="s">
        <v>175</v>
      </c>
      <c r="J129" t="s">
        <v>177</v>
      </c>
      <c r="K129" t="s">
        <v>176</v>
      </c>
      <c r="L129">
        <v>1348</v>
      </c>
      <c r="N129">
        <v>1009</v>
      </c>
      <c r="O129" t="s">
        <v>81</v>
      </c>
      <c r="P129" t="s">
        <v>81</v>
      </c>
      <c r="Q129">
        <v>1000</v>
      </c>
      <c r="W129">
        <v>1</v>
      </c>
      <c r="X129">
        <v>1853686766</v>
      </c>
      <c r="Y129">
        <f t="shared" si="72"/>
        <v>-2.09</v>
      </c>
      <c r="AA129">
        <v>75104.320000000007</v>
      </c>
      <c r="AB129">
        <v>0</v>
      </c>
      <c r="AC129">
        <v>0</v>
      </c>
      <c r="AD129">
        <v>0</v>
      </c>
      <c r="AE129">
        <v>7571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-2.09</v>
      </c>
      <c r="AU129" t="s">
        <v>6</v>
      </c>
      <c r="AV129">
        <v>0</v>
      </c>
      <c r="AW129">
        <v>2</v>
      </c>
      <c r="AX129">
        <v>92804247</v>
      </c>
      <c r="AY129">
        <v>1</v>
      </c>
      <c r="AZ129">
        <v>6144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ROUND(Y129*Source!I57,7)</f>
        <v>-5.61165</v>
      </c>
      <c r="CY129">
        <f>AA129</f>
        <v>75104.320000000007</v>
      </c>
      <c r="CZ129">
        <f>AE129</f>
        <v>7571</v>
      </c>
      <c r="DA129">
        <f>AI129</f>
        <v>9.92</v>
      </c>
      <c r="DB129">
        <f t="shared" si="73"/>
        <v>-15823.39</v>
      </c>
      <c r="DC129">
        <f t="shared" si="74"/>
        <v>0</v>
      </c>
      <c r="DD129" t="s">
        <v>6</v>
      </c>
      <c r="DE129" t="s">
        <v>6</v>
      </c>
      <c r="DF129">
        <f>ROUND(ROUND(AE129*AI129,0)*CX129,0)</f>
        <v>-421457</v>
      </c>
      <c r="DG129">
        <f t="shared" si="76"/>
        <v>0</v>
      </c>
      <c r="DH129">
        <f t="shared" si="77"/>
        <v>0</v>
      </c>
      <c r="DI129">
        <f t="shared" si="75"/>
        <v>0</v>
      </c>
      <c r="DJ129">
        <f>DF129</f>
        <v>-421457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ROW(Source!A57)</f>
        <v>57</v>
      </c>
      <c r="B130">
        <v>92803723</v>
      </c>
      <c r="C130">
        <v>92804228</v>
      </c>
      <c r="D130">
        <v>86200681</v>
      </c>
      <c r="E130">
        <v>1</v>
      </c>
      <c r="F130">
        <v>1</v>
      </c>
      <c r="G130">
        <v>1</v>
      </c>
      <c r="H130">
        <v>3</v>
      </c>
      <c r="I130" t="s">
        <v>155</v>
      </c>
      <c r="J130" t="s">
        <v>157</v>
      </c>
      <c r="K130" t="s">
        <v>156</v>
      </c>
      <c r="L130">
        <v>1348</v>
      </c>
      <c r="N130">
        <v>1009</v>
      </c>
      <c r="O130" t="s">
        <v>81</v>
      </c>
      <c r="P130" t="s">
        <v>81</v>
      </c>
      <c r="Q130">
        <v>1000</v>
      </c>
      <c r="W130">
        <v>0</v>
      </c>
      <c r="X130">
        <v>-1528956722</v>
      </c>
      <c r="Y130">
        <f t="shared" si="72"/>
        <v>1.65437616</v>
      </c>
      <c r="AA130">
        <v>207900.19</v>
      </c>
      <c r="AB130">
        <v>0</v>
      </c>
      <c r="AC130">
        <v>0</v>
      </c>
      <c r="AD130">
        <v>0</v>
      </c>
      <c r="AE130">
        <v>217837.82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6</v>
      </c>
      <c r="AT130">
        <v>1.65437616</v>
      </c>
      <c r="AU130" t="s">
        <v>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ROUND(Y130*Source!I57,7)</f>
        <v>4.4420000000000002</v>
      </c>
      <c r="CY130">
        <f>AA130</f>
        <v>207900.19</v>
      </c>
      <c r="CZ130">
        <f>AE130</f>
        <v>217837.82</v>
      </c>
      <c r="DA130">
        <f>AI130</f>
        <v>9.92</v>
      </c>
      <c r="DB130">
        <f t="shared" si="73"/>
        <v>360385.7</v>
      </c>
      <c r="DC130">
        <f t="shared" si="74"/>
        <v>0</v>
      </c>
      <c r="DD130" t="s">
        <v>6</v>
      </c>
      <c r="DE130" t="s">
        <v>6</v>
      </c>
      <c r="DF130">
        <f>ROUND(ROUND(AE130*AI130,0)*CX130,0)</f>
        <v>9598944</v>
      </c>
      <c r="DG130">
        <f t="shared" si="76"/>
        <v>0</v>
      </c>
      <c r="DH130">
        <f t="shared" si="77"/>
        <v>0</v>
      </c>
      <c r="DI130">
        <f t="shared" si="75"/>
        <v>0</v>
      </c>
      <c r="DJ130">
        <f>DF130</f>
        <v>9598944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ROW(Source!A60)</f>
        <v>60</v>
      </c>
      <c r="B131">
        <v>92803723</v>
      </c>
      <c r="C131">
        <v>92804250</v>
      </c>
      <c r="D131">
        <v>49510721</v>
      </c>
      <c r="E131">
        <v>70</v>
      </c>
      <c r="F131">
        <v>1</v>
      </c>
      <c r="G131">
        <v>1</v>
      </c>
      <c r="H131">
        <v>1</v>
      </c>
      <c r="I131" t="s">
        <v>629</v>
      </c>
      <c r="J131" t="s">
        <v>6</v>
      </c>
      <c r="K131" t="s">
        <v>630</v>
      </c>
      <c r="L131">
        <v>1191</v>
      </c>
      <c r="N131">
        <v>1013</v>
      </c>
      <c r="O131" t="s">
        <v>511</v>
      </c>
      <c r="P131" t="s">
        <v>511</v>
      </c>
      <c r="Q131">
        <v>1</v>
      </c>
      <c r="W131">
        <v>0</v>
      </c>
      <c r="X131">
        <v>-1759674247</v>
      </c>
      <c r="Y131">
        <f t="shared" si="72"/>
        <v>64.599999999999994</v>
      </c>
      <c r="AA131">
        <v>0</v>
      </c>
      <c r="AB131">
        <v>0</v>
      </c>
      <c r="AC131">
        <v>0</v>
      </c>
      <c r="AD131">
        <v>397.37</v>
      </c>
      <c r="AE131">
        <v>0</v>
      </c>
      <c r="AF131">
        <v>0</v>
      </c>
      <c r="AG131">
        <v>0</v>
      </c>
      <c r="AH131">
        <v>8.86</v>
      </c>
      <c r="AI131">
        <v>1</v>
      </c>
      <c r="AJ131">
        <v>1</v>
      </c>
      <c r="AK131">
        <v>1</v>
      </c>
      <c r="AL131">
        <v>44.85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64.599999999999994</v>
      </c>
      <c r="AU131" t="s">
        <v>6</v>
      </c>
      <c r="AV131">
        <v>1</v>
      </c>
      <c r="AW131">
        <v>2</v>
      </c>
      <c r="AX131">
        <v>92804258</v>
      </c>
      <c r="AY131">
        <v>1</v>
      </c>
      <c r="AZ131">
        <v>0</v>
      </c>
      <c r="BA131">
        <v>128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ROUND(AT131*Source!I60*AH131*AL131,0)</f>
        <v>82658</v>
      </c>
      <c r="CV131">
        <f>ROUND(Y131*Source!I60,7)</f>
        <v>208.012</v>
      </c>
      <c r="CW131">
        <v>0</v>
      </c>
      <c r="CX131">
        <f>ROUND(Y131*Source!I60,7)</f>
        <v>208.012</v>
      </c>
      <c r="CY131">
        <f>AD131</f>
        <v>397.37</v>
      </c>
      <c r="CZ131">
        <f>AH131</f>
        <v>8.86</v>
      </c>
      <c r="DA131">
        <f>AL131</f>
        <v>44.85</v>
      </c>
      <c r="DB131">
        <f t="shared" si="73"/>
        <v>572.36</v>
      </c>
      <c r="DC131">
        <f t="shared" si="74"/>
        <v>0</v>
      </c>
      <c r="DD131" t="s">
        <v>6</v>
      </c>
      <c r="DE131" t="s">
        <v>6</v>
      </c>
      <c r="DF131">
        <f>ROUND(ROUND(AE131,0)*CX131,0)</f>
        <v>0</v>
      </c>
      <c r="DG131">
        <f t="shared" si="76"/>
        <v>0</v>
      </c>
      <c r="DH131">
        <f t="shared" si="77"/>
        <v>0</v>
      </c>
      <c r="DI131">
        <f>ROUND(ROUND(AH131*AL131,0)*CX131,0)</f>
        <v>82581</v>
      </c>
      <c r="DJ131">
        <f>DI131</f>
        <v>82581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ROW(Source!A60)</f>
        <v>60</v>
      </c>
      <c r="B132">
        <v>92803723</v>
      </c>
      <c r="C132">
        <v>92804250</v>
      </c>
      <c r="D132">
        <v>49510905</v>
      </c>
      <c r="E132">
        <v>70</v>
      </c>
      <c r="F132">
        <v>1</v>
      </c>
      <c r="G132">
        <v>1</v>
      </c>
      <c r="H132">
        <v>1</v>
      </c>
      <c r="I132" t="s">
        <v>512</v>
      </c>
      <c r="J132" t="s">
        <v>6</v>
      </c>
      <c r="K132" t="s">
        <v>513</v>
      </c>
      <c r="L132">
        <v>1191</v>
      </c>
      <c r="N132">
        <v>1013</v>
      </c>
      <c r="O132" t="s">
        <v>511</v>
      </c>
      <c r="P132" t="s">
        <v>511</v>
      </c>
      <c r="Q132">
        <v>1</v>
      </c>
      <c r="W132">
        <v>0</v>
      </c>
      <c r="X132">
        <v>-1417349443</v>
      </c>
      <c r="Y132">
        <f t="shared" si="72"/>
        <v>0.04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0.04</v>
      </c>
      <c r="AU132" t="s">
        <v>6</v>
      </c>
      <c r="AV132">
        <v>2</v>
      </c>
      <c r="AW132">
        <v>2</v>
      </c>
      <c r="AX132">
        <v>92804259</v>
      </c>
      <c r="AY132">
        <v>1</v>
      </c>
      <c r="AZ132">
        <v>0</v>
      </c>
      <c r="BA132">
        <v>129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ROUND(Y132*Source!I60,7)</f>
        <v>0.1288</v>
      </c>
      <c r="CY132">
        <f>AD132</f>
        <v>0</v>
      </c>
      <c r="CZ132">
        <f>AH132</f>
        <v>0</v>
      </c>
      <c r="DA132">
        <f>AL132</f>
        <v>1</v>
      </c>
      <c r="DB132">
        <f t="shared" si="73"/>
        <v>0</v>
      </c>
      <c r="DC132">
        <f t="shared" si="74"/>
        <v>0</v>
      </c>
      <c r="DD132" t="s">
        <v>6</v>
      </c>
      <c r="DE132" t="s">
        <v>6</v>
      </c>
      <c r="DF132">
        <f>ROUND(ROUND(AE132,0)*CX132,0)</f>
        <v>0</v>
      </c>
      <c r="DG132">
        <f t="shared" si="76"/>
        <v>0</v>
      </c>
      <c r="DH132">
        <f>ROUND(ROUND(AG132*AK132,0)*CX132,0)</f>
        <v>0</v>
      </c>
      <c r="DI132">
        <f t="shared" ref="DI132:DI137" si="78">ROUND(ROUND(AH132,0)*CX132,0)</f>
        <v>0</v>
      </c>
      <c r="DJ132">
        <f>DI132</f>
        <v>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ROW(Source!A60)</f>
        <v>60</v>
      </c>
      <c r="B133">
        <v>92803723</v>
      </c>
      <c r="C133">
        <v>92804250</v>
      </c>
      <c r="D133">
        <v>49672767</v>
      </c>
      <c r="E133">
        <v>1</v>
      </c>
      <c r="F133">
        <v>1</v>
      </c>
      <c r="G133">
        <v>1</v>
      </c>
      <c r="H133">
        <v>2</v>
      </c>
      <c r="I133" t="s">
        <v>581</v>
      </c>
      <c r="J133" t="s">
        <v>582</v>
      </c>
      <c r="K133" t="s">
        <v>583</v>
      </c>
      <c r="L133">
        <v>1367</v>
      </c>
      <c r="N133">
        <v>1011</v>
      </c>
      <c r="O133" t="s">
        <v>517</v>
      </c>
      <c r="P133" t="s">
        <v>517</v>
      </c>
      <c r="Q133">
        <v>1</v>
      </c>
      <c r="W133">
        <v>0</v>
      </c>
      <c r="X133">
        <v>1232162608</v>
      </c>
      <c r="Y133">
        <f t="shared" si="72"/>
        <v>0.01</v>
      </c>
      <c r="AA133">
        <v>0</v>
      </c>
      <c r="AB133">
        <v>491.41</v>
      </c>
      <c r="AC133">
        <v>605.48</v>
      </c>
      <c r="AD133">
        <v>0</v>
      </c>
      <c r="AE133">
        <v>0</v>
      </c>
      <c r="AF133">
        <v>31.26</v>
      </c>
      <c r="AG133">
        <v>13.5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0.01</v>
      </c>
      <c r="AU133" t="s">
        <v>6</v>
      </c>
      <c r="AV133">
        <v>0</v>
      </c>
      <c r="AW133">
        <v>2</v>
      </c>
      <c r="AX133">
        <v>92804260</v>
      </c>
      <c r="AY133">
        <v>1</v>
      </c>
      <c r="AZ133">
        <v>0</v>
      </c>
      <c r="BA133">
        <v>130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ROUND(Y133*Source!I60*DO133,7)</f>
        <v>0</v>
      </c>
      <c r="CX133">
        <f>ROUND(Y133*Source!I60,7)</f>
        <v>3.2199999999999999E-2</v>
      </c>
      <c r="CY133">
        <f>AB133</f>
        <v>491.41</v>
      </c>
      <c r="CZ133">
        <f>AF133</f>
        <v>31.26</v>
      </c>
      <c r="DA133">
        <f>AJ133</f>
        <v>15.72</v>
      </c>
      <c r="DB133">
        <f t="shared" si="73"/>
        <v>0.31</v>
      </c>
      <c r="DC133">
        <f t="shared" si="74"/>
        <v>0.14000000000000001</v>
      </c>
      <c r="DD133" t="s">
        <v>6</v>
      </c>
      <c r="DE133" t="s">
        <v>6</v>
      </c>
      <c r="DF133">
        <f>ROUND(ROUND(AE133,0)*CX133,0)</f>
        <v>0</v>
      </c>
      <c r="DG133">
        <f>ROUND(ROUND(AF133*AJ133,0)*CX133,0)</f>
        <v>16</v>
      </c>
      <c r="DH133">
        <f>ROUND(ROUND(AG133*AK133,0)*CX133,0)</f>
        <v>19</v>
      </c>
      <c r="DI133">
        <f t="shared" si="78"/>
        <v>0</v>
      </c>
      <c r="DJ133">
        <f>DG133</f>
        <v>16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ROW(Source!A60)</f>
        <v>60</v>
      </c>
      <c r="B134">
        <v>92803723</v>
      </c>
      <c r="C134">
        <v>92804250</v>
      </c>
      <c r="D134">
        <v>49673503</v>
      </c>
      <c r="E134">
        <v>1</v>
      </c>
      <c r="F134">
        <v>1</v>
      </c>
      <c r="G134">
        <v>1</v>
      </c>
      <c r="H134">
        <v>2</v>
      </c>
      <c r="I134" t="s">
        <v>518</v>
      </c>
      <c r="J134" t="s">
        <v>519</v>
      </c>
      <c r="K134" t="s">
        <v>520</v>
      </c>
      <c r="L134">
        <v>1367</v>
      </c>
      <c r="N134">
        <v>1011</v>
      </c>
      <c r="O134" t="s">
        <v>517</v>
      </c>
      <c r="P134" t="s">
        <v>517</v>
      </c>
      <c r="Q134">
        <v>1</v>
      </c>
      <c r="W134">
        <v>0</v>
      </c>
      <c r="X134">
        <v>509054691</v>
      </c>
      <c r="Y134">
        <f t="shared" si="72"/>
        <v>0.03</v>
      </c>
      <c r="AA134">
        <v>0</v>
      </c>
      <c r="AB134">
        <v>1032.96</v>
      </c>
      <c r="AC134">
        <v>520.26</v>
      </c>
      <c r="AD134">
        <v>0</v>
      </c>
      <c r="AE134">
        <v>0</v>
      </c>
      <c r="AF134">
        <v>65.709999999999994</v>
      </c>
      <c r="AG134">
        <v>11.6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0.03</v>
      </c>
      <c r="AU134" t="s">
        <v>6</v>
      </c>
      <c r="AV134">
        <v>0</v>
      </c>
      <c r="AW134">
        <v>2</v>
      </c>
      <c r="AX134">
        <v>92804261</v>
      </c>
      <c r="AY134">
        <v>1</v>
      </c>
      <c r="AZ134">
        <v>0</v>
      </c>
      <c r="BA134">
        <v>131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ROUND(Y134*Source!I60*DO134,7)</f>
        <v>0</v>
      </c>
      <c r="CX134">
        <f>ROUND(Y134*Source!I60,7)</f>
        <v>9.6600000000000005E-2</v>
      </c>
      <c r="CY134">
        <f>AB134</f>
        <v>1032.96</v>
      </c>
      <c r="CZ134">
        <f>AF134</f>
        <v>65.709999999999994</v>
      </c>
      <c r="DA134">
        <f>AJ134</f>
        <v>15.72</v>
      </c>
      <c r="DB134">
        <f t="shared" si="73"/>
        <v>1.97</v>
      </c>
      <c r="DC134">
        <f t="shared" si="74"/>
        <v>0.35</v>
      </c>
      <c r="DD134" t="s">
        <v>6</v>
      </c>
      <c r="DE134" t="s">
        <v>6</v>
      </c>
      <c r="DF134">
        <f>ROUND(ROUND(AE134,0)*CX134,0)</f>
        <v>0</v>
      </c>
      <c r="DG134">
        <f>ROUND(ROUND(AF134*AJ134,0)*CX134,0)</f>
        <v>100</v>
      </c>
      <c r="DH134">
        <f>ROUND(ROUND(AG134*AK134,0)*CX134,0)</f>
        <v>50</v>
      </c>
      <c r="DI134">
        <f t="shared" si="78"/>
        <v>0</v>
      </c>
      <c r="DJ134">
        <f>DG134</f>
        <v>100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ROW(Source!A60)</f>
        <v>60</v>
      </c>
      <c r="B135">
        <v>92803723</v>
      </c>
      <c r="C135">
        <v>92804250</v>
      </c>
      <c r="D135">
        <v>49526680</v>
      </c>
      <c r="E135">
        <v>1</v>
      </c>
      <c r="F135">
        <v>1</v>
      </c>
      <c r="G135">
        <v>1</v>
      </c>
      <c r="H135">
        <v>3</v>
      </c>
      <c r="I135" t="s">
        <v>631</v>
      </c>
      <c r="J135" t="s">
        <v>632</v>
      </c>
      <c r="K135" t="s">
        <v>633</v>
      </c>
      <c r="L135">
        <v>1346</v>
      </c>
      <c r="N135">
        <v>1009</v>
      </c>
      <c r="O135" t="s">
        <v>560</v>
      </c>
      <c r="P135" t="s">
        <v>560</v>
      </c>
      <c r="Q135">
        <v>1</v>
      </c>
      <c r="W135">
        <v>0</v>
      </c>
      <c r="X135">
        <v>1052716416</v>
      </c>
      <c r="Y135">
        <f t="shared" si="72"/>
        <v>0.3</v>
      </c>
      <c r="AA135">
        <v>18.05</v>
      </c>
      <c r="AB135">
        <v>0</v>
      </c>
      <c r="AC135">
        <v>0</v>
      </c>
      <c r="AD135">
        <v>0</v>
      </c>
      <c r="AE135">
        <v>1.82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0.3</v>
      </c>
      <c r="AU135" t="s">
        <v>6</v>
      </c>
      <c r="AV135">
        <v>0</v>
      </c>
      <c r="AW135">
        <v>2</v>
      </c>
      <c r="AX135">
        <v>92804262</v>
      </c>
      <c r="AY135">
        <v>1</v>
      </c>
      <c r="AZ135">
        <v>0</v>
      </c>
      <c r="BA135">
        <v>132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ROUND(Y135*Source!I60,7)</f>
        <v>0.96599999999999997</v>
      </c>
      <c r="CY135">
        <f>AA135</f>
        <v>18.05</v>
      </c>
      <c r="CZ135">
        <f>AE135</f>
        <v>1.82</v>
      </c>
      <c r="DA135">
        <f>AI135</f>
        <v>9.92</v>
      </c>
      <c r="DB135">
        <f t="shared" si="73"/>
        <v>0.55000000000000004</v>
      </c>
      <c r="DC135">
        <f t="shared" si="74"/>
        <v>0</v>
      </c>
      <c r="DD135" t="s">
        <v>6</v>
      </c>
      <c r="DE135" t="s">
        <v>6</v>
      </c>
      <c r="DF135">
        <f>ROUND(ROUND(AE135*AI135,0)*CX135,0)</f>
        <v>17</v>
      </c>
      <c r="DG135">
        <f>ROUND(ROUND(AF135,0)*CX135,0)</f>
        <v>0</v>
      </c>
      <c r="DH135">
        <f>ROUND(ROUND(AG135,0)*CX135,0)</f>
        <v>0</v>
      </c>
      <c r="DI135">
        <f t="shared" si="78"/>
        <v>0</v>
      </c>
      <c r="DJ135">
        <f>DF135</f>
        <v>17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ROW(Source!A60)</f>
        <v>60</v>
      </c>
      <c r="B136">
        <v>92803723</v>
      </c>
      <c r="C136">
        <v>92804250</v>
      </c>
      <c r="D136">
        <v>49554547</v>
      </c>
      <c r="E136">
        <v>1</v>
      </c>
      <c r="F136">
        <v>1</v>
      </c>
      <c r="G136">
        <v>1</v>
      </c>
      <c r="H136">
        <v>3</v>
      </c>
      <c r="I136" t="s">
        <v>184</v>
      </c>
      <c r="J136" t="s">
        <v>186</v>
      </c>
      <c r="K136" t="s">
        <v>185</v>
      </c>
      <c r="L136">
        <v>1348</v>
      </c>
      <c r="N136">
        <v>1009</v>
      </c>
      <c r="O136" t="s">
        <v>81</v>
      </c>
      <c r="P136" t="s">
        <v>81</v>
      </c>
      <c r="Q136">
        <v>1000</v>
      </c>
      <c r="W136">
        <v>0</v>
      </c>
      <c r="X136">
        <v>-530612149</v>
      </c>
      <c r="Y136">
        <f t="shared" si="72"/>
        <v>2.46E-2</v>
      </c>
      <c r="AA136">
        <v>164644.32</v>
      </c>
      <c r="AB136">
        <v>0</v>
      </c>
      <c r="AC136">
        <v>0</v>
      </c>
      <c r="AD136">
        <v>0</v>
      </c>
      <c r="AE136">
        <v>16597.21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6</v>
      </c>
      <c r="AT136">
        <v>2.46E-2</v>
      </c>
      <c r="AU136" t="s">
        <v>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ROUND(Y136*Source!I60,7)</f>
        <v>7.9212000000000005E-2</v>
      </c>
      <c r="CY136">
        <f>AA136</f>
        <v>164644.32</v>
      </c>
      <c r="CZ136">
        <f>AE136</f>
        <v>16597.21</v>
      </c>
      <c r="DA136">
        <f>AI136</f>
        <v>9.92</v>
      </c>
      <c r="DB136">
        <f t="shared" si="73"/>
        <v>408.29</v>
      </c>
      <c r="DC136">
        <f t="shared" si="74"/>
        <v>0</v>
      </c>
      <c r="DD136" t="s">
        <v>6</v>
      </c>
      <c r="DE136" t="s">
        <v>6</v>
      </c>
      <c r="DF136">
        <f>ROUND(ROUND(AE136*AI136,0)*CX136,0)</f>
        <v>13042</v>
      </c>
      <c r="DG136">
        <f>ROUND(ROUND(AF136,0)*CX136,0)</f>
        <v>0</v>
      </c>
      <c r="DH136">
        <f>ROUND(ROUND(AG136,0)*CX136,0)</f>
        <v>0</v>
      </c>
      <c r="DI136">
        <f t="shared" si="78"/>
        <v>0</v>
      </c>
      <c r="DJ136">
        <f>DF136</f>
        <v>13042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ROW(Source!A60)</f>
        <v>60</v>
      </c>
      <c r="B137">
        <v>92803723</v>
      </c>
      <c r="C137">
        <v>92804250</v>
      </c>
      <c r="D137">
        <v>49555191</v>
      </c>
      <c r="E137">
        <v>1</v>
      </c>
      <c r="F137">
        <v>1</v>
      </c>
      <c r="G137">
        <v>1</v>
      </c>
      <c r="H137">
        <v>3</v>
      </c>
      <c r="I137" t="s">
        <v>634</v>
      </c>
      <c r="J137" t="s">
        <v>635</v>
      </c>
      <c r="K137" t="s">
        <v>636</v>
      </c>
      <c r="L137">
        <v>1346</v>
      </c>
      <c r="N137">
        <v>1009</v>
      </c>
      <c r="O137" t="s">
        <v>560</v>
      </c>
      <c r="P137" t="s">
        <v>560</v>
      </c>
      <c r="Q137">
        <v>1</v>
      </c>
      <c r="W137">
        <v>0</v>
      </c>
      <c r="X137">
        <v>1361383244</v>
      </c>
      <c r="Y137">
        <f t="shared" si="72"/>
        <v>2.7</v>
      </c>
      <c r="AA137">
        <v>323.39</v>
      </c>
      <c r="AB137">
        <v>0</v>
      </c>
      <c r="AC137">
        <v>0</v>
      </c>
      <c r="AD137">
        <v>0</v>
      </c>
      <c r="AE137">
        <v>32.6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2.7</v>
      </c>
      <c r="AU137" t="s">
        <v>6</v>
      </c>
      <c r="AV137">
        <v>0</v>
      </c>
      <c r="AW137">
        <v>2</v>
      </c>
      <c r="AX137">
        <v>92804264</v>
      </c>
      <c r="AY137">
        <v>1</v>
      </c>
      <c r="AZ137">
        <v>0</v>
      </c>
      <c r="BA137">
        <v>134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ROUND(Y137*Source!I60,7)</f>
        <v>8.6940000000000008</v>
      </c>
      <c r="CY137">
        <f>AA137</f>
        <v>323.39</v>
      </c>
      <c r="CZ137">
        <f>AE137</f>
        <v>32.6</v>
      </c>
      <c r="DA137">
        <f>AI137</f>
        <v>9.92</v>
      </c>
      <c r="DB137">
        <f t="shared" si="73"/>
        <v>88.02</v>
      </c>
      <c r="DC137">
        <f t="shared" si="74"/>
        <v>0</v>
      </c>
      <c r="DD137" t="s">
        <v>6</v>
      </c>
      <c r="DE137" t="s">
        <v>6</v>
      </c>
      <c r="DF137">
        <f>ROUND(ROUND(AE137*AI137,0)*CX137,0)</f>
        <v>2808</v>
      </c>
      <c r="DG137">
        <f>ROUND(ROUND(AF137,0)*CX137,0)</f>
        <v>0</v>
      </c>
      <c r="DH137">
        <f>ROUND(ROUND(AG137,0)*CX137,0)</f>
        <v>0</v>
      </c>
      <c r="DI137">
        <f t="shared" si="78"/>
        <v>0</v>
      </c>
      <c r="DJ137">
        <f>DF137</f>
        <v>2808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ROW(Source!A62)</f>
        <v>62</v>
      </c>
      <c r="B138">
        <v>92803723</v>
      </c>
      <c r="C138">
        <v>92804266</v>
      </c>
      <c r="D138">
        <v>49510773</v>
      </c>
      <c r="E138">
        <v>70</v>
      </c>
      <c r="F138">
        <v>1</v>
      </c>
      <c r="G138">
        <v>1</v>
      </c>
      <c r="H138">
        <v>1</v>
      </c>
      <c r="I138" t="s">
        <v>603</v>
      </c>
      <c r="J138" t="s">
        <v>6</v>
      </c>
      <c r="K138" t="s">
        <v>604</v>
      </c>
      <c r="L138">
        <v>1191</v>
      </c>
      <c r="N138">
        <v>1013</v>
      </c>
      <c r="O138" t="s">
        <v>511</v>
      </c>
      <c r="P138" t="s">
        <v>511</v>
      </c>
      <c r="Q138">
        <v>1</v>
      </c>
      <c r="W138">
        <v>0</v>
      </c>
      <c r="X138">
        <v>-632984526</v>
      </c>
      <c r="Y138">
        <f t="shared" si="72"/>
        <v>42.7</v>
      </c>
      <c r="AA138">
        <v>0</v>
      </c>
      <c r="AB138">
        <v>0</v>
      </c>
      <c r="AC138">
        <v>0</v>
      </c>
      <c r="AD138">
        <v>457.92</v>
      </c>
      <c r="AE138">
        <v>0</v>
      </c>
      <c r="AF138">
        <v>0</v>
      </c>
      <c r="AG138">
        <v>0</v>
      </c>
      <c r="AH138">
        <v>10.210000000000001</v>
      </c>
      <c r="AI138">
        <v>1</v>
      </c>
      <c r="AJ138">
        <v>1</v>
      </c>
      <c r="AK138">
        <v>1</v>
      </c>
      <c r="AL138">
        <v>44.85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42.7</v>
      </c>
      <c r="AU138" t="s">
        <v>6</v>
      </c>
      <c r="AV138">
        <v>1</v>
      </c>
      <c r="AW138">
        <v>2</v>
      </c>
      <c r="AX138">
        <v>92804276</v>
      </c>
      <c r="AY138">
        <v>1</v>
      </c>
      <c r="AZ138">
        <v>0</v>
      </c>
      <c r="BA138">
        <v>135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ROUND(AT138*Source!I62*AH138*AL138,0)</f>
        <v>939</v>
      </c>
      <c r="CV138">
        <f>ROUND(Y138*Source!I62,7)</f>
        <v>2.0495999999999999</v>
      </c>
      <c r="CW138">
        <v>0</v>
      </c>
      <c r="CX138">
        <f>ROUND(Y138*Source!I62,7)</f>
        <v>2.0495999999999999</v>
      </c>
      <c r="CY138">
        <f>AD138</f>
        <v>457.92</v>
      </c>
      <c r="CZ138">
        <f>AH138</f>
        <v>10.210000000000001</v>
      </c>
      <c r="DA138">
        <f>AL138</f>
        <v>44.85</v>
      </c>
      <c r="DB138">
        <f t="shared" si="73"/>
        <v>435.97</v>
      </c>
      <c r="DC138">
        <f t="shared" si="74"/>
        <v>0</v>
      </c>
      <c r="DD138" t="s">
        <v>6</v>
      </c>
      <c r="DE138" t="s">
        <v>6</v>
      </c>
      <c r="DF138">
        <f>ROUND(ROUND(AE138,0)*CX138,0)</f>
        <v>0</v>
      </c>
      <c r="DG138">
        <f>ROUND(ROUND(AF138,0)*CX138,0)</f>
        <v>0</v>
      </c>
      <c r="DH138">
        <f>ROUND(ROUND(AG138,0)*CX138,0)</f>
        <v>0</v>
      </c>
      <c r="DI138">
        <f>ROUND(ROUND(AH138*AL138,0)*CX138,0)</f>
        <v>939</v>
      </c>
      <c r="DJ138">
        <f>DI138</f>
        <v>939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ROW(Source!A62)</f>
        <v>62</v>
      </c>
      <c r="B139">
        <v>92803723</v>
      </c>
      <c r="C139">
        <v>92804266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512</v>
      </c>
      <c r="J139" t="s">
        <v>6</v>
      </c>
      <c r="K139" t="s">
        <v>513</v>
      </c>
      <c r="L139">
        <v>1191</v>
      </c>
      <c r="N139">
        <v>1013</v>
      </c>
      <c r="O139" t="s">
        <v>511</v>
      </c>
      <c r="P139" t="s">
        <v>511</v>
      </c>
      <c r="Q139">
        <v>1</v>
      </c>
      <c r="W139">
        <v>0</v>
      </c>
      <c r="X139">
        <v>-1417349443</v>
      </c>
      <c r="Y139">
        <f t="shared" si="72"/>
        <v>0.94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0.94</v>
      </c>
      <c r="AU139" t="s">
        <v>6</v>
      </c>
      <c r="AV139">
        <v>2</v>
      </c>
      <c r="AW139">
        <v>2</v>
      </c>
      <c r="AX139">
        <v>92804277</v>
      </c>
      <c r="AY139">
        <v>1</v>
      </c>
      <c r="AZ139">
        <v>0</v>
      </c>
      <c r="BA139">
        <v>136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ROUND(Y139*Source!I62,7)</f>
        <v>4.512E-2</v>
      </c>
      <c r="CY139">
        <f>AD139</f>
        <v>0</v>
      </c>
      <c r="CZ139">
        <f>AH139</f>
        <v>0</v>
      </c>
      <c r="DA139">
        <f>AL139</f>
        <v>1</v>
      </c>
      <c r="DB139">
        <f t="shared" si="73"/>
        <v>0</v>
      </c>
      <c r="DC139">
        <f t="shared" si="74"/>
        <v>0</v>
      </c>
      <c r="DD139" t="s">
        <v>6</v>
      </c>
      <c r="DE139" t="s">
        <v>6</v>
      </c>
      <c r="DF139">
        <f>ROUND(ROUND(AE139,0)*CX139,0)</f>
        <v>0</v>
      </c>
      <c r="DG139">
        <f>ROUND(ROUND(AF139,0)*CX139,0)</f>
        <v>0</v>
      </c>
      <c r="DH139">
        <f>ROUND(ROUND(AG139*AK139,0)*CX139,0)</f>
        <v>0</v>
      </c>
      <c r="DI139">
        <f t="shared" ref="DI139:DI146" si="79">ROUND(ROUND(AH139,0)*CX139,0)</f>
        <v>0</v>
      </c>
      <c r="DJ139">
        <f>DI139</f>
        <v>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ROW(Source!A62)</f>
        <v>62</v>
      </c>
      <c r="B140">
        <v>92803723</v>
      </c>
      <c r="C140">
        <v>92804266</v>
      </c>
      <c r="D140">
        <v>49673503</v>
      </c>
      <c r="E140">
        <v>1</v>
      </c>
      <c r="F140">
        <v>1</v>
      </c>
      <c r="G140">
        <v>1</v>
      </c>
      <c r="H140">
        <v>2</v>
      </c>
      <c r="I140" t="s">
        <v>518</v>
      </c>
      <c r="J140" t="s">
        <v>519</v>
      </c>
      <c r="K140" t="s">
        <v>520</v>
      </c>
      <c r="L140">
        <v>1367</v>
      </c>
      <c r="N140">
        <v>1011</v>
      </c>
      <c r="O140" t="s">
        <v>517</v>
      </c>
      <c r="P140" t="s">
        <v>517</v>
      </c>
      <c r="Q140">
        <v>1</v>
      </c>
      <c r="W140">
        <v>0</v>
      </c>
      <c r="X140">
        <v>509054691</v>
      </c>
      <c r="Y140">
        <f t="shared" si="72"/>
        <v>0.94</v>
      </c>
      <c r="AA140">
        <v>0</v>
      </c>
      <c r="AB140">
        <v>1032.96</v>
      </c>
      <c r="AC140">
        <v>520.26</v>
      </c>
      <c r="AD140">
        <v>0</v>
      </c>
      <c r="AE140">
        <v>0</v>
      </c>
      <c r="AF140">
        <v>65.709999999999994</v>
      </c>
      <c r="AG140">
        <v>11.6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0.94</v>
      </c>
      <c r="AU140" t="s">
        <v>6</v>
      </c>
      <c r="AV140">
        <v>0</v>
      </c>
      <c r="AW140">
        <v>2</v>
      </c>
      <c r="AX140">
        <v>92804278</v>
      </c>
      <c r="AY140">
        <v>1</v>
      </c>
      <c r="AZ140">
        <v>0</v>
      </c>
      <c r="BA140">
        <v>137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ROUND(Y140*Source!I62*DO140,7)</f>
        <v>0</v>
      </c>
      <c r="CX140">
        <f>ROUND(Y140*Source!I62,7)</f>
        <v>4.512E-2</v>
      </c>
      <c r="CY140">
        <f>AB140</f>
        <v>1032.96</v>
      </c>
      <c r="CZ140">
        <f>AF140</f>
        <v>65.709999999999994</v>
      </c>
      <c r="DA140">
        <f>AJ140</f>
        <v>15.72</v>
      </c>
      <c r="DB140">
        <f t="shared" si="73"/>
        <v>61.77</v>
      </c>
      <c r="DC140">
        <f t="shared" si="74"/>
        <v>10.9</v>
      </c>
      <c r="DD140" t="s">
        <v>6</v>
      </c>
      <c r="DE140" t="s">
        <v>6</v>
      </c>
      <c r="DF140">
        <f>ROUND(ROUND(AE140,0)*CX140,0)</f>
        <v>0</v>
      </c>
      <c r="DG140">
        <f>ROUND(ROUND(AF140*AJ140,0)*CX140,0)</f>
        <v>47</v>
      </c>
      <c r="DH140">
        <f>ROUND(ROUND(AG140*AK140,0)*CX140,0)</f>
        <v>23</v>
      </c>
      <c r="DI140">
        <f t="shared" si="79"/>
        <v>0</v>
      </c>
      <c r="DJ140">
        <f>DG140</f>
        <v>47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ROW(Source!A62)</f>
        <v>62</v>
      </c>
      <c r="B141">
        <v>92803723</v>
      </c>
      <c r="C141">
        <v>92804266</v>
      </c>
      <c r="D141">
        <v>49673715</v>
      </c>
      <c r="E141">
        <v>1</v>
      </c>
      <c r="F141">
        <v>1</v>
      </c>
      <c r="G141">
        <v>1</v>
      </c>
      <c r="H141">
        <v>2</v>
      </c>
      <c r="I141" t="s">
        <v>521</v>
      </c>
      <c r="J141" t="s">
        <v>522</v>
      </c>
      <c r="K141" t="s">
        <v>523</v>
      </c>
      <c r="L141">
        <v>1367</v>
      </c>
      <c r="N141">
        <v>1011</v>
      </c>
      <c r="O141" t="s">
        <v>517</v>
      </c>
      <c r="P141" t="s">
        <v>517</v>
      </c>
      <c r="Q141">
        <v>1</v>
      </c>
      <c r="W141">
        <v>0</v>
      </c>
      <c r="X141">
        <v>829370094</v>
      </c>
      <c r="Y141">
        <f t="shared" si="72"/>
        <v>18.32</v>
      </c>
      <c r="AA141">
        <v>0</v>
      </c>
      <c r="AB141">
        <v>127.33</v>
      </c>
      <c r="AC141">
        <v>0</v>
      </c>
      <c r="AD141">
        <v>0</v>
      </c>
      <c r="AE141">
        <v>0</v>
      </c>
      <c r="AF141">
        <v>8.1</v>
      </c>
      <c r="AG141">
        <v>0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18.32</v>
      </c>
      <c r="AU141" t="s">
        <v>6</v>
      </c>
      <c r="AV141">
        <v>0</v>
      </c>
      <c r="AW141">
        <v>2</v>
      </c>
      <c r="AX141">
        <v>92804279</v>
      </c>
      <c r="AY141">
        <v>1</v>
      </c>
      <c r="AZ141">
        <v>0</v>
      </c>
      <c r="BA141">
        <v>138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ROUND(Y141*Source!I62*DO141,7)</f>
        <v>0</v>
      </c>
      <c r="CX141">
        <f>ROUND(Y141*Source!I62,7)</f>
        <v>0.87936000000000003</v>
      </c>
      <c r="CY141">
        <f>AB141</f>
        <v>127.33</v>
      </c>
      <c r="CZ141">
        <f>AF141</f>
        <v>8.1</v>
      </c>
      <c r="DA141">
        <f>AJ141</f>
        <v>15.72</v>
      </c>
      <c r="DB141">
        <f t="shared" si="73"/>
        <v>148.38999999999999</v>
      </c>
      <c r="DC141">
        <f t="shared" si="74"/>
        <v>0</v>
      </c>
      <c r="DD141" t="s">
        <v>6</v>
      </c>
      <c r="DE141" t="s">
        <v>6</v>
      </c>
      <c r="DF141">
        <f>ROUND(ROUND(AE141,0)*CX141,0)</f>
        <v>0</v>
      </c>
      <c r="DG141">
        <f>ROUND(ROUND(AF141*AJ141,0)*CX141,0)</f>
        <v>112</v>
      </c>
      <c r="DH141">
        <f>ROUND(ROUND(AG141*AK141,0)*CX141,0)</f>
        <v>0</v>
      </c>
      <c r="DI141">
        <f t="shared" si="79"/>
        <v>0</v>
      </c>
      <c r="DJ141">
        <f>DG141</f>
        <v>112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ROW(Source!A62)</f>
        <v>62</v>
      </c>
      <c r="B142">
        <v>92803723</v>
      </c>
      <c r="C142">
        <v>92804266</v>
      </c>
      <c r="D142">
        <v>49524310</v>
      </c>
      <c r="E142">
        <v>1</v>
      </c>
      <c r="F142">
        <v>1</v>
      </c>
      <c r="G142">
        <v>1</v>
      </c>
      <c r="H142">
        <v>3</v>
      </c>
      <c r="I142" t="s">
        <v>524</v>
      </c>
      <c r="J142" t="s">
        <v>525</v>
      </c>
      <c r="K142" t="s">
        <v>526</v>
      </c>
      <c r="L142">
        <v>1348</v>
      </c>
      <c r="N142">
        <v>1009</v>
      </c>
      <c r="O142" t="s">
        <v>81</v>
      </c>
      <c r="P142" t="s">
        <v>81</v>
      </c>
      <c r="Q142">
        <v>1000</v>
      </c>
      <c r="W142">
        <v>0</v>
      </c>
      <c r="X142">
        <v>761442094</v>
      </c>
      <c r="Y142">
        <f t="shared" si="72"/>
        <v>0.04</v>
      </c>
      <c r="AA142">
        <v>93486.080000000002</v>
      </c>
      <c r="AB142">
        <v>0</v>
      </c>
      <c r="AC142">
        <v>0</v>
      </c>
      <c r="AD142">
        <v>0</v>
      </c>
      <c r="AE142">
        <v>9424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0.04</v>
      </c>
      <c r="AU142" t="s">
        <v>6</v>
      </c>
      <c r="AV142">
        <v>0</v>
      </c>
      <c r="AW142">
        <v>2</v>
      </c>
      <c r="AX142">
        <v>92804280</v>
      </c>
      <c r="AY142">
        <v>1</v>
      </c>
      <c r="AZ142">
        <v>0</v>
      </c>
      <c r="BA142">
        <v>139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ROUND(Y142*Source!I62,7)</f>
        <v>1.92E-3</v>
      </c>
      <c r="CY142">
        <f>AA142</f>
        <v>93486.080000000002</v>
      </c>
      <c r="CZ142">
        <f>AE142</f>
        <v>9424</v>
      </c>
      <c r="DA142">
        <f>AI142</f>
        <v>9.92</v>
      </c>
      <c r="DB142">
        <f t="shared" si="73"/>
        <v>376.96</v>
      </c>
      <c r="DC142">
        <f t="shared" si="74"/>
        <v>0</v>
      </c>
      <c r="DD142" t="s">
        <v>6</v>
      </c>
      <c r="DE142" t="s">
        <v>6</v>
      </c>
      <c r="DF142">
        <f>ROUND(ROUND(AE142*AI142,0)*CX142,0)</f>
        <v>179</v>
      </c>
      <c r="DG142">
        <f t="shared" ref="DG142:DG152" si="80">ROUND(ROUND(AF142,0)*CX142,0)</f>
        <v>0</v>
      </c>
      <c r="DH142">
        <f t="shared" ref="DH142:DH151" si="81">ROUND(ROUND(AG142,0)*CX142,0)</f>
        <v>0</v>
      </c>
      <c r="DI142">
        <f t="shared" si="79"/>
        <v>0</v>
      </c>
      <c r="DJ142">
        <f>DF142</f>
        <v>179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ROW(Source!A62)</f>
        <v>62</v>
      </c>
      <c r="B143">
        <v>92803723</v>
      </c>
      <c r="C143">
        <v>92804266</v>
      </c>
      <c r="D143">
        <v>49525424</v>
      </c>
      <c r="E143">
        <v>1</v>
      </c>
      <c r="F143">
        <v>1</v>
      </c>
      <c r="G143">
        <v>1</v>
      </c>
      <c r="H143">
        <v>3</v>
      </c>
      <c r="I143" t="s">
        <v>206</v>
      </c>
      <c r="J143" t="s">
        <v>208</v>
      </c>
      <c r="K143" t="s">
        <v>207</v>
      </c>
      <c r="L143">
        <v>1371</v>
      </c>
      <c r="N143">
        <v>1013</v>
      </c>
      <c r="O143" t="s">
        <v>37</v>
      </c>
      <c r="P143" t="s">
        <v>37</v>
      </c>
      <c r="Q143">
        <v>1</v>
      </c>
      <c r="W143">
        <v>0</v>
      </c>
      <c r="X143">
        <v>1809217983</v>
      </c>
      <c r="Y143">
        <f t="shared" si="72"/>
        <v>166.66666670000001</v>
      </c>
      <c r="AA143">
        <v>28.77</v>
      </c>
      <c r="AB143">
        <v>0</v>
      </c>
      <c r="AC143">
        <v>0</v>
      </c>
      <c r="AD143">
        <v>0</v>
      </c>
      <c r="AE143">
        <v>2.9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6</v>
      </c>
      <c r="AT143">
        <v>166.66666670000001</v>
      </c>
      <c r="AU143" t="s">
        <v>6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ROUND(Y143*Source!I62,7)</f>
        <v>8</v>
      </c>
      <c r="CY143">
        <f>AA143</f>
        <v>28.77</v>
      </c>
      <c r="CZ143">
        <f>AE143</f>
        <v>2.9</v>
      </c>
      <c r="DA143">
        <f>AI143</f>
        <v>9.92</v>
      </c>
      <c r="DB143">
        <f t="shared" si="73"/>
        <v>483.33</v>
      </c>
      <c r="DC143">
        <f t="shared" si="74"/>
        <v>0</v>
      </c>
      <c r="DD143" t="s">
        <v>6</v>
      </c>
      <c r="DE143" t="s">
        <v>6</v>
      </c>
      <c r="DF143">
        <f>ROUND(ROUND(AE143*AI143,0)*CX143,0)</f>
        <v>232</v>
      </c>
      <c r="DG143">
        <f t="shared" si="80"/>
        <v>0</v>
      </c>
      <c r="DH143">
        <f t="shared" si="81"/>
        <v>0</v>
      </c>
      <c r="DI143">
        <f t="shared" si="79"/>
        <v>0</v>
      </c>
      <c r="DJ143">
        <f>DF143</f>
        <v>232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ROW(Source!A62)</f>
        <v>62</v>
      </c>
      <c r="B144">
        <v>92803723</v>
      </c>
      <c r="C144">
        <v>92804266</v>
      </c>
      <c r="D144">
        <v>49540255</v>
      </c>
      <c r="E144">
        <v>1</v>
      </c>
      <c r="F144">
        <v>1</v>
      </c>
      <c r="G144">
        <v>1</v>
      </c>
      <c r="H144">
        <v>3</v>
      </c>
      <c r="I144" t="s">
        <v>192</v>
      </c>
      <c r="J144" t="s">
        <v>194</v>
      </c>
      <c r="K144" t="s">
        <v>193</v>
      </c>
      <c r="L144">
        <v>1348</v>
      </c>
      <c r="N144">
        <v>1009</v>
      </c>
      <c r="O144" t="s">
        <v>81</v>
      </c>
      <c r="P144" t="s">
        <v>81</v>
      </c>
      <c r="Q144">
        <v>1000</v>
      </c>
      <c r="W144">
        <v>1</v>
      </c>
      <c r="X144">
        <v>630163152</v>
      </c>
      <c r="Y144">
        <f t="shared" si="72"/>
        <v>-1</v>
      </c>
      <c r="AA144">
        <v>99646.399999999994</v>
      </c>
      <c r="AB144">
        <v>0</v>
      </c>
      <c r="AC144">
        <v>0</v>
      </c>
      <c r="AD144">
        <v>0</v>
      </c>
      <c r="AE144">
        <v>10045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-1</v>
      </c>
      <c r="AU144" t="s">
        <v>6</v>
      </c>
      <c r="AV144">
        <v>0</v>
      </c>
      <c r="AW144">
        <v>2</v>
      </c>
      <c r="AX144">
        <v>92804281</v>
      </c>
      <c r="AY144">
        <v>1</v>
      </c>
      <c r="AZ144">
        <v>6144</v>
      </c>
      <c r="BA144">
        <v>140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ROUND(Y144*Source!I62,7)</f>
        <v>-4.8000000000000001E-2</v>
      </c>
      <c r="CY144">
        <f>AA144</f>
        <v>99646.399999999994</v>
      </c>
      <c r="CZ144">
        <f>AE144</f>
        <v>10045</v>
      </c>
      <c r="DA144">
        <f>AI144</f>
        <v>9.92</v>
      </c>
      <c r="DB144">
        <f t="shared" si="73"/>
        <v>-10045</v>
      </c>
      <c r="DC144">
        <f t="shared" si="74"/>
        <v>0</v>
      </c>
      <c r="DD144" t="s">
        <v>6</v>
      </c>
      <c r="DE144" t="s">
        <v>6</v>
      </c>
      <c r="DF144">
        <f>ROUND(ROUND(AE144*AI144,0)*CX144,0)</f>
        <v>-4783</v>
      </c>
      <c r="DG144">
        <f t="shared" si="80"/>
        <v>0</v>
      </c>
      <c r="DH144">
        <f t="shared" si="81"/>
        <v>0</v>
      </c>
      <c r="DI144">
        <f t="shared" si="79"/>
        <v>0</v>
      </c>
      <c r="DJ144">
        <f>DF144</f>
        <v>-4783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ROW(Source!A62)</f>
        <v>62</v>
      </c>
      <c r="B145">
        <v>92803723</v>
      </c>
      <c r="C145">
        <v>92804266</v>
      </c>
      <c r="D145">
        <v>86200701</v>
      </c>
      <c r="E145">
        <v>1</v>
      </c>
      <c r="F145">
        <v>1</v>
      </c>
      <c r="G145">
        <v>1</v>
      </c>
      <c r="H145">
        <v>3</v>
      </c>
      <c r="I145" t="s">
        <v>201</v>
      </c>
      <c r="J145" t="s">
        <v>203</v>
      </c>
      <c r="K145" t="s">
        <v>202</v>
      </c>
      <c r="L145">
        <v>1348</v>
      </c>
      <c r="N145">
        <v>1009</v>
      </c>
      <c r="O145" t="s">
        <v>81</v>
      </c>
      <c r="P145" t="s">
        <v>81</v>
      </c>
      <c r="Q145">
        <v>1000</v>
      </c>
      <c r="W145">
        <v>0</v>
      </c>
      <c r="X145">
        <v>645224543</v>
      </c>
      <c r="Y145">
        <f t="shared" si="72"/>
        <v>0.104167</v>
      </c>
      <c r="AA145">
        <v>146952.74</v>
      </c>
      <c r="AB145">
        <v>0</v>
      </c>
      <c r="AC145">
        <v>0</v>
      </c>
      <c r="AD145">
        <v>0</v>
      </c>
      <c r="AE145">
        <v>153977.07999999999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6</v>
      </c>
      <c r="AT145">
        <v>0.104167</v>
      </c>
      <c r="AU145" t="s">
        <v>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ROUND(Y145*Source!I62,7)</f>
        <v>5.0000000000000001E-3</v>
      </c>
      <c r="CY145">
        <f>AA145</f>
        <v>146952.74</v>
      </c>
      <c r="CZ145">
        <f>AE145</f>
        <v>153977.07999999999</v>
      </c>
      <c r="DA145">
        <f>AI145</f>
        <v>9.92</v>
      </c>
      <c r="DB145">
        <f t="shared" si="73"/>
        <v>16039.33</v>
      </c>
      <c r="DC145">
        <f t="shared" si="74"/>
        <v>0</v>
      </c>
      <c r="DD145" t="s">
        <v>6</v>
      </c>
      <c r="DE145" t="s">
        <v>6</v>
      </c>
      <c r="DF145">
        <f>ROUND(ROUND(AE145*AI145,0)*CX145,0)</f>
        <v>7637</v>
      </c>
      <c r="DG145">
        <f t="shared" si="80"/>
        <v>0</v>
      </c>
      <c r="DH145">
        <f t="shared" si="81"/>
        <v>0</v>
      </c>
      <c r="DI145">
        <f t="shared" si="79"/>
        <v>0</v>
      </c>
      <c r="DJ145">
        <f>DF145</f>
        <v>7637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ROW(Source!A62)</f>
        <v>62</v>
      </c>
      <c r="B146">
        <v>92803723</v>
      </c>
      <c r="C146">
        <v>92804266</v>
      </c>
      <c r="D146">
        <v>76303805</v>
      </c>
      <c r="E146">
        <v>1</v>
      </c>
      <c r="F146">
        <v>1</v>
      </c>
      <c r="G146">
        <v>1</v>
      </c>
      <c r="H146">
        <v>3</v>
      </c>
      <c r="I146" t="s">
        <v>196</v>
      </c>
      <c r="J146" t="s">
        <v>198</v>
      </c>
      <c r="K146" t="s">
        <v>197</v>
      </c>
      <c r="L146">
        <v>1348</v>
      </c>
      <c r="N146">
        <v>1009</v>
      </c>
      <c r="O146" t="s">
        <v>81</v>
      </c>
      <c r="P146" t="s">
        <v>81</v>
      </c>
      <c r="Q146">
        <v>1000</v>
      </c>
      <c r="W146">
        <v>0</v>
      </c>
      <c r="X146">
        <v>-864604768</v>
      </c>
      <c r="Y146">
        <f t="shared" si="72"/>
        <v>0.88749999999999996</v>
      </c>
      <c r="AA146">
        <v>100301.24</v>
      </c>
      <c r="AB146">
        <v>0</v>
      </c>
      <c r="AC146">
        <v>0</v>
      </c>
      <c r="AD146">
        <v>0</v>
      </c>
      <c r="AE146">
        <v>105095.64000000001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6</v>
      </c>
      <c r="AT146">
        <v>0.88749999999999996</v>
      </c>
      <c r="AU146" t="s">
        <v>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ROUND(Y146*Source!I62,7)</f>
        <v>4.2599999999999999E-2</v>
      </c>
      <c r="CY146">
        <f>AA146</f>
        <v>100301.24</v>
      </c>
      <c r="CZ146">
        <f>AE146</f>
        <v>105095.64000000001</v>
      </c>
      <c r="DA146">
        <f>AI146</f>
        <v>9.92</v>
      </c>
      <c r="DB146">
        <f t="shared" si="73"/>
        <v>93272.38</v>
      </c>
      <c r="DC146">
        <f t="shared" si="74"/>
        <v>0</v>
      </c>
      <c r="DD146" t="s">
        <v>6</v>
      </c>
      <c r="DE146" t="s">
        <v>6</v>
      </c>
      <c r="DF146">
        <f>ROUND(ROUND(AE146*AI146,0)*CX146,0)</f>
        <v>44413</v>
      </c>
      <c r="DG146">
        <f t="shared" si="80"/>
        <v>0</v>
      </c>
      <c r="DH146">
        <f t="shared" si="81"/>
        <v>0</v>
      </c>
      <c r="DI146">
        <f t="shared" si="79"/>
        <v>0</v>
      </c>
      <c r="DJ146">
        <f>DF146</f>
        <v>44413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ROW(Source!A67)</f>
        <v>67</v>
      </c>
      <c r="B147">
        <v>92803723</v>
      </c>
      <c r="C147">
        <v>92804286</v>
      </c>
      <c r="D147">
        <v>49510715</v>
      </c>
      <c r="E147">
        <v>70</v>
      </c>
      <c r="F147">
        <v>1</v>
      </c>
      <c r="G147">
        <v>1</v>
      </c>
      <c r="H147">
        <v>1</v>
      </c>
      <c r="I147" t="s">
        <v>576</v>
      </c>
      <c r="J147" t="s">
        <v>6</v>
      </c>
      <c r="K147" t="s">
        <v>577</v>
      </c>
      <c r="L147">
        <v>1191</v>
      </c>
      <c r="N147">
        <v>1013</v>
      </c>
      <c r="O147" t="s">
        <v>511</v>
      </c>
      <c r="P147" t="s">
        <v>511</v>
      </c>
      <c r="Q147">
        <v>1</v>
      </c>
      <c r="W147">
        <v>0</v>
      </c>
      <c r="X147">
        <v>1049124552</v>
      </c>
      <c r="Y147">
        <f t="shared" si="72"/>
        <v>5</v>
      </c>
      <c r="AA147">
        <v>0</v>
      </c>
      <c r="AB147">
        <v>0</v>
      </c>
      <c r="AC147">
        <v>0</v>
      </c>
      <c r="AD147">
        <v>382.57</v>
      </c>
      <c r="AE147">
        <v>0</v>
      </c>
      <c r="AF147">
        <v>0</v>
      </c>
      <c r="AG147">
        <v>0</v>
      </c>
      <c r="AH147">
        <v>8.5299999999999994</v>
      </c>
      <c r="AI147">
        <v>1</v>
      </c>
      <c r="AJ147">
        <v>1</v>
      </c>
      <c r="AK147">
        <v>1</v>
      </c>
      <c r="AL147">
        <v>44.85</v>
      </c>
      <c r="AM147">
        <v>4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6</v>
      </c>
      <c r="AT147">
        <v>5</v>
      </c>
      <c r="AU147" t="s">
        <v>6</v>
      </c>
      <c r="AV147">
        <v>1</v>
      </c>
      <c r="AW147">
        <v>2</v>
      </c>
      <c r="AX147">
        <v>92804289</v>
      </c>
      <c r="AY147">
        <v>1</v>
      </c>
      <c r="AZ147">
        <v>0</v>
      </c>
      <c r="BA147">
        <v>141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ROUND(AT147*Source!I67*AH147*AL147,0)</f>
        <v>153</v>
      </c>
      <c r="CV147">
        <f>ROUND(Y147*Source!I67,7)</f>
        <v>0.4</v>
      </c>
      <c r="CW147">
        <v>0</v>
      </c>
      <c r="CX147">
        <f>ROUND(Y147*Source!I67,7)</f>
        <v>0.4</v>
      </c>
      <c r="CY147">
        <f>AD147</f>
        <v>382.57</v>
      </c>
      <c r="CZ147">
        <f>AH147</f>
        <v>8.5299999999999994</v>
      </c>
      <c r="DA147">
        <f>AL147</f>
        <v>44.85</v>
      </c>
      <c r="DB147">
        <f t="shared" si="73"/>
        <v>42.65</v>
      </c>
      <c r="DC147">
        <f t="shared" si="74"/>
        <v>0</v>
      </c>
      <c r="DD147" t="s">
        <v>6</v>
      </c>
      <c r="DE147" t="s">
        <v>6</v>
      </c>
      <c r="DF147">
        <f>ROUND(ROUND(AE147,0)*CX147,0)</f>
        <v>0</v>
      </c>
      <c r="DG147">
        <f t="shared" si="80"/>
        <v>0</v>
      </c>
      <c r="DH147">
        <f t="shared" si="81"/>
        <v>0</v>
      </c>
      <c r="DI147">
        <f>ROUND(ROUND(AH147*AL147,0)*CX147,0)</f>
        <v>153</v>
      </c>
      <c r="DJ147">
        <f>DI147</f>
        <v>153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ROW(Source!A67)</f>
        <v>67</v>
      </c>
      <c r="B148">
        <v>92803723</v>
      </c>
      <c r="C148">
        <v>92804286</v>
      </c>
      <c r="D148">
        <v>49523219</v>
      </c>
      <c r="E148">
        <v>1</v>
      </c>
      <c r="F148">
        <v>1</v>
      </c>
      <c r="G148">
        <v>1</v>
      </c>
      <c r="H148">
        <v>3</v>
      </c>
      <c r="I148" t="s">
        <v>108</v>
      </c>
      <c r="J148" t="s">
        <v>111</v>
      </c>
      <c r="K148" t="s">
        <v>109</v>
      </c>
      <c r="L148">
        <v>1374</v>
      </c>
      <c r="N148">
        <v>1013</v>
      </c>
      <c r="O148" t="s">
        <v>110</v>
      </c>
      <c r="P148" t="s">
        <v>110</v>
      </c>
      <c r="Q148">
        <v>1</v>
      </c>
      <c r="W148">
        <v>0</v>
      </c>
      <c r="X148">
        <v>933151182</v>
      </c>
      <c r="Y148">
        <f t="shared" si="72"/>
        <v>0.85</v>
      </c>
      <c r="AA148">
        <v>9.92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6</v>
      </c>
      <c r="AT148">
        <v>0.85</v>
      </c>
      <c r="AU148" t="s">
        <v>6</v>
      </c>
      <c r="AV148">
        <v>0</v>
      </c>
      <c r="AW148">
        <v>2</v>
      </c>
      <c r="AX148">
        <v>92804290</v>
      </c>
      <c r="AY148">
        <v>1</v>
      </c>
      <c r="AZ148">
        <v>0</v>
      </c>
      <c r="BA148">
        <v>142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ROUND(Y148*Source!I67,7)</f>
        <v>6.8000000000000005E-2</v>
      </c>
      <c r="CY148">
        <f>AA148</f>
        <v>9.92</v>
      </c>
      <c r="CZ148">
        <f>AE148</f>
        <v>1</v>
      </c>
      <c r="DA148">
        <f>AI148</f>
        <v>9.92</v>
      </c>
      <c r="DB148">
        <f t="shared" si="73"/>
        <v>0.85</v>
      </c>
      <c r="DC148">
        <f t="shared" si="74"/>
        <v>0</v>
      </c>
      <c r="DD148" t="s">
        <v>6</v>
      </c>
      <c r="DE148" t="s">
        <v>6</v>
      </c>
      <c r="DF148">
        <f>ROUND(ROUND(AE148*AI148,0)*CX148,0)</f>
        <v>1</v>
      </c>
      <c r="DG148">
        <f t="shared" si="80"/>
        <v>0</v>
      </c>
      <c r="DH148">
        <f t="shared" si="81"/>
        <v>0</v>
      </c>
      <c r="DI148">
        <f>ROUND(ROUND(AH148,0)*CX148,0)</f>
        <v>0</v>
      </c>
      <c r="DJ148">
        <f>DF148</f>
        <v>1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ROW(Source!A69)</f>
        <v>69</v>
      </c>
      <c r="B149">
        <v>92803723</v>
      </c>
      <c r="C149">
        <v>92804293</v>
      </c>
      <c r="D149">
        <v>49510715</v>
      </c>
      <c r="E149">
        <v>70</v>
      </c>
      <c r="F149">
        <v>1</v>
      </c>
      <c r="G149">
        <v>1</v>
      </c>
      <c r="H149">
        <v>1</v>
      </c>
      <c r="I149" t="s">
        <v>576</v>
      </c>
      <c r="J149" t="s">
        <v>6</v>
      </c>
      <c r="K149" t="s">
        <v>577</v>
      </c>
      <c r="L149">
        <v>1191</v>
      </c>
      <c r="N149">
        <v>1013</v>
      </c>
      <c r="O149" t="s">
        <v>511</v>
      </c>
      <c r="P149" t="s">
        <v>511</v>
      </c>
      <c r="Q149">
        <v>1</v>
      </c>
      <c r="W149">
        <v>0</v>
      </c>
      <c r="X149">
        <v>1049124552</v>
      </c>
      <c r="Y149">
        <f>(AT149*ROUND(10,7))</f>
        <v>1.7999999999999998</v>
      </c>
      <c r="AA149">
        <v>0</v>
      </c>
      <c r="AB149">
        <v>0</v>
      </c>
      <c r="AC149">
        <v>0</v>
      </c>
      <c r="AD149">
        <v>382.57</v>
      </c>
      <c r="AE149">
        <v>0</v>
      </c>
      <c r="AF149">
        <v>0</v>
      </c>
      <c r="AG149">
        <v>0</v>
      </c>
      <c r="AH149">
        <v>8.5299999999999994</v>
      </c>
      <c r="AI149">
        <v>1</v>
      </c>
      <c r="AJ149">
        <v>1</v>
      </c>
      <c r="AK149">
        <v>1</v>
      </c>
      <c r="AL149">
        <v>44.85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0.18</v>
      </c>
      <c r="AU149" t="s">
        <v>215</v>
      </c>
      <c r="AV149">
        <v>1</v>
      </c>
      <c r="AW149">
        <v>2</v>
      </c>
      <c r="AX149">
        <v>92804296</v>
      </c>
      <c r="AY149">
        <v>1</v>
      </c>
      <c r="AZ149">
        <v>0</v>
      </c>
      <c r="BA149">
        <v>144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ROUND(AT149*Source!I69*AH149*AL149,0)</f>
        <v>-6</v>
      </c>
      <c r="CV149">
        <f>ROUND(Y149*Source!I69,7)</f>
        <v>-0.14399999999999999</v>
      </c>
      <c r="CW149">
        <v>0</v>
      </c>
      <c r="CX149">
        <f>ROUND(Y149*Source!I69,7)</f>
        <v>-0.14399999999999999</v>
      </c>
      <c r="CY149">
        <f>AD149</f>
        <v>382.57</v>
      </c>
      <c r="CZ149">
        <f>AH149</f>
        <v>8.5299999999999994</v>
      </c>
      <c r="DA149">
        <f>AL149</f>
        <v>44.85</v>
      </c>
      <c r="DB149">
        <f>ROUND((ROUND(AT149*CZ149,2)*ROUND(10,7)),2)</f>
        <v>15.4</v>
      </c>
      <c r="DC149">
        <f>ROUND((ROUND(AT149*AG149,2)*ROUND(10,7)),2)</f>
        <v>0</v>
      </c>
      <c r="DD149" t="s">
        <v>6</v>
      </c>
      <c r="DE149" t="s">
        <v>6</v>
      </c>
      <c r="DF149">
        <f>ROUND(ROUND(AE149,0)*CX149,0)</f>
        <v>0</v>
      </c>
      <c r="DG149">
        <f t="shared" si="80"/>
        <v>0</v>
      </c>
      <c r="DH149">
        <f t="shared" si="81"/>
        <v>0</v>
      </c>
      <c r="DI149">
        <f>ROUND(ROUND(AH149*AL149,0)*CX149,0)</f>
        <v>-55</v>
      </c>
      <c r="DJ149">
        <f>DI149</f>
        <v>-55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ROW(Source!A69)</f>
        <v>69</v>
      </c>
      <c r="B150">
        <v>92803723</v>
      </c>
      <c r="C150">
        <v>92804293</v>
      </c>
      <c r="D150">
        <v>49523219</v>
      </c>
      <c r="E150">
        <v>1</v>
      </c>
      <c r="F150">
        <v>1</v>
      </c>
      <c r="G150">
        <v>1</v>
      </c>
      <c r="H150">
        <v>3</v>
      </c>
      <c r="I150" t="s">
        <v>108</v>
      </c>
      <c r="J150" t="s">
        <v>111</v>
      </c>
      <c r="K150" t="s">
        <v>109</v>
      </c>
      <c r="L150">
        <v>1374</v>
      </c>
      <c r="N150">
        <v>1013</v>
      </c>
      <c r="O150" t="s">
        <v>110</v>
      </c>
      <c r="P150" t="s">
        <v>110</v>
      </c>
      <c r="Q150">
        <v>1</v>
      </c>
      <c r="W150">
        <v>0</v>
      </c>
      <c r="X150">
        <v>933151182</v>
      </c>
      <c r="Y150">
        <f>(AT150*ROUND(10,7))</f>
        <v>0.3</v>
      </c>
      <c r="AA150">
        <v>9.92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0.03</v>
      </c>
      <c r="AU150" t="s">
        <v>215</v>
      </c>
      <c r="AV150">
        <v>0</v>
      </c>
      <c r="AW150">
        <v>2</v>
      </c>
      <c r="AX150">
        <v>92804297</v>
      </c>
      <c r="AY150">
        <v>1</v>
      </c>
      <c r="AZ150">
        <v>0</v>
      </c>
      <c r="BA150">
        <v>145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ROUND(Y150*Source!I69,7)</f>
        <v>-2.4E-2</v>
      </c>
      <c r="CY150">
        <f>AA150</f>
        <v>9.92</v>
      </c>
      <c r="CZ150">
        <f>AE150</f>
        <v>1</v>
      </c>
      <c r="DA150">
        <f>AI150</f>
        <v>9.92</v>
      </c>
      <c r="DB150">
        <f>ROUND((ROUND(AT150*CZ150,2)*ROUND(10,7)),2)</f>
        <v>0.3</v>
      </c>
      <c r="DC150">
        <f>ROUND((ROUND(AT150*AG150,2)*ROUND(10,7)),2)</f>
        <v>0</v>
      </c>
      <c r="DD150" t="s">
        <v>6</v>
      </c>
      <c r="DE150" t="s">
        <v>6</v>
      </c>
      <c r="DF150">
        <f>ROUND(ROUND(AE150*AI150,0)*CX150,0)</f>
        <v>0</v>
      </c>
      <c r="DG150">
        <f t="shared" si="80"/>
        <v>0</v>
      </c>
      <c r="DH150">
        <f t="shared" si="81"/>
        <v>0</v>
      </c>
      <c r="DI150">
        <f>ROUND(ROUND(AH150,0)*CX150,0)</f>
        <v>0</v>
      </c>
      <c r="DJ150">
        <f>DF150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ROW(Source!A71)</f>
        <v>71</v>
      </c>
      <c r="B151">
        <v>92803723</v>
      </c>
      <c r="C151">
        <v>92804300</v>
      </c>
      <c r="D151">
        <v>49510717</v>
      </c>
      <c r="E151">
        <v>70</v>
      </c>
      <c r="F151">
        <v>1</v>
      </c>
      <c r="G151">
        <v>1</v>
      </c>
      <c r="H151">
        <v>1</v>
      </c>
      <c r="I151" t="s">
        <v>637</v>
      </c>
      <c r="J151" t="s">
        <v>6</v>
      </c>
      <c r="K151" t="s">
        <v>638</v>
      </c>
      <c r="L151">
        <v>1191</v>
      </c>
      <c r="N151">
        <v>1013</v>
      </c>
      <c r="O151" t="s">
        <v>511</v>
      </c>
      <c r="P151" t="s">
        <v>511</v>
      </c>
      <c r="Q151">
        <v>1</v>
      </c>
      <c r="W151">
        <v>0</v>
      </c>
      <c r="X151">
        <v>-983457869</v>
      </c>
      <c r="Y151">
        <f>(AT151*ROUND(1.2,7))</f>
        <v>1392</v>
      </c>
      <c r="AA151">
        <v>0</v>
      </c>
      <c r="AB151">
        <v>0</v>
      </c>
      <c r="AC151">
        <v>0</v>
      </c>
      <c r="AD151">
        <v>387.5</v>
      </c>
      <c r="AE151">
        <v>0</v>
      </c>
      <c r="AF151">
        <v>0</v>
      </c>
      <c r="AG151">
        <v>0</v>
      </c>
      <c r="AH151">
        <v>8.64</v>
      </c>
      <c r="AI151">
        <v>1</v>
      </c>
      <c r="AJ151">
        <v>1</v>
      </c>
      <c r="AK151">
        <v>1</v>
      </c>
      <c r="AL151">
        <v>44.85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1160</v>
      </c>
      <c r="AU151" t="s">
        <v>222</v>
      </c>
      <c r="AV151">
        <v>1</v>
      </c>
      <c r="AW151">
        <v>2</v>
      </c>
      <c r="AX151">
        <v>92804321</v>
      </c>
      <c r="AY151">
        <v>1</v>
      </c>
      <c r="AZ151">
        <v>0</v>
      </c>
      <c r="BA151">
        <v>147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ROUND(AT151*Source!I71*AH151*AL151,0)</f>
        <v>31465</v>
      </c>
      <c r="CV151">
        <f>ROUND(Y151*Source!I71,7)</f>
        <v>97.44</v>
      </c>
      <c r="CW151">
        <v>0</v>
      </c>
      <c r="CX151">
        <f>ROUND(Y151*Source!I71,7)</f>
        <v>97.44</v>
      </c>
      <c r="CY151">
        <f>AD151</f>
        <v>387.5</v>
      </c>
      <c r="CZ151">
        <f>AH151</f>
        <v>8.64</v>
      </c>
      <c r="DA151">
        <f>AL151</f>
        <v>44.85</v>
      </c>
      <c r="DB151">
        <f>ROUND((ROUND(AT151*CZ151,2)*ROUND(1.2,7)),2)</f>
        <v>12026.88</v>
      </c>
      <c r="DC151">
        <f>ROUND((ROUND(AT151*AG151,2)*ROUND(1.2,7)),2)</f>
        <v>0</v>
      </c>
      <c r="DD151" t="s">
        <v>6</v>
      </c>
      <c r="DE151" t="s">
        <v>6</v>
      </c>
      <c r="DF151">
        <f t="shared" ref="DF151:DF158" si="82">ROUND(ROUND(AE151,0)*CX151,0)</f>
        <v>0</v>
      </c>
      <c r="DG151">
        <f t="shared" si="80"/>
        <v>0</v>
      </c>
      <c r="DH151">
        <f t="shared" si="81"/>
        <v>0</v>
      </c>
      <c r="DI151">
        <f>ROUND(ROUND(AH151*AL151,0)*CX151,0)</f>
        <v>37807</v>
      </c>
      <c r="DJ151">
        <f>DI151</f>
        <v>37807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ROW(Source!A71)</f>
        <v>71</v>
      </c>
      <c r="B152">
        <v>92803723</v>
      </c>
      <c r="C152">
        <v>92804300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512</v>
      </c>
      <c r="J152" t="s">
        <v>6</v>
      </c>
      <c r="K152" t="s">
        <v>513</v>
      </c>
      <c r="L152">
        <v>1191</v>
      </c>
      <c r="N152">
        <v>1013</v>
      </c>
      <c r="O152" t="s">
        <v>511</v>
      </c>
      <c r="P152" t="s">
        <v>511</v>
      </c>
      <c r="Q152">
        <v>1</v>
      </c>
      <c r="W152">
        <v>0</v>
      </c>
      <c r="X152">
        <v>-1417349443</v>
      </c>
      <c r="Y152">
        <f t="shared" ref="Y152:Y170" si="83">AT152</f>
        <v>43.95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44.85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43.95</v>
      </c>
      <c r="AU152" t="s">
        <v>6</v>
      </c>
      <c r="AV152">
        <v>2</v>
      </c>
      <c r="AW152">
        <v>2</v>
      </c>
      <c r="AX152">
        <v>92804322</v>
      </c>
      <c r="AY152">
        <v>1</v>
      </c>
      <c r="AZ152">
        <v>0</v>
      </c>
      <c r="BA152">
        <v>148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ROUND(Y152*Source!I71,7)</f>
        <v>3.0764999999999998</v>
      </c>
      <c r="CY152">
        <f>AD152</f>
        <v>0</v>
      </c>
      <c r="CZ152">
        <f>AH152</f>
        <v>0</v>
      </c>
      <c r="DA152">
        <f>AL152</f>
        <v>1</v>
      </c>
      <c r="DB152">
        <f t="shared" ref="DB152:DB170" si="84">ROUND(ROUND(AT152*CZ152,2),2)</f>
        <v>0</v>
      </c>
      <c r="DC152">
        <f t="shared" ref="DC152:DC170" si="85">ROUND(ROUND(AT152*AG152,2),2)</f>
        <v>0</v>
      </c>
      <c r="DD152" t="s">
        <v>6</v>
      </c>
      <c r="DE152" t="s">
        <v>6</v>
      </c>
      <c r="DF152">
        <f t="shared" si="82"/>
        <v>0</v>
      </c>
      <c r="DG152">
        <f t="shared" si="80"/>
        <v>0</v>
      </c>
      <c r="DH152">
        <f t="shared" ref="DH152:DH158" si="86">ROUND(ROUND(AG152*AK152,0)*CX152,0)</f>
        <v>0</v>
      </c>
      <c r="DI152">
        <f t="shared" ref="DI152:DI170" si="87">ROUND(ROUND(AH152,0)*CX152,0)</f>
        <v>0</v>
      </c>
      <c r="DJ152">
        <f>DI152</f>
        <v>0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ROW(Source!A71)</f>
        <v>71</v>
      </c>
      <c r="B153">
        <v>92803723</v>
      </c>
      <c r="C153">
        <v>92804300</v>
      </c>
      <c r="D153">
        <v>49672515</v>
      </c>
      <c r="E153">
        <v>1</v>
      </c>
      <c r="F153">
        <v>1</v>
      </c>
      <c r="G153">
        <v>1</v>
      </c>
      <c r="H153">
        <v>2</v>
      </c>
      <c r="I153" t="s">
        <v>514</v>
      </c>
      <c r="J153" t="s">
        <v>515</v>
      </c>
      <c r="K153" t="s">
        <v>516</v>
      </c>
      <c r="L153">
        <v>1367</v>
      </c>
      <c r="N153">
        <v>1011</v>
      </c>
      <c r="O153" t="s">
        <v>517</v>
      </c>
      <c r="P153" t="s">
        <v>517</v>
      </c>
      <c r="Q153">
        <v>1</v>
      </c>
      <c r="W153">
        <v>0</v>
      </c>
      <c r="X153">
        <v>-130837057</v>
      </c>
      <c r="Y153">
        <f t="shared" si="83"/>
        <v>41.53</v>
      </c>
      <c r="AA153">
        <v>0</v>
      </c>
      <c r="AB153">
        <v>1358.21</v>
      </c>
      <c r="AC153">
        <v>605.48</v>
      </c>
      <c r="AD153">
        <v>0</v>
      </c>
      <c r="AE153">
        <v>0</v>
      </c>
      <c r="AF153">
        <v>86.4</v>
      </c>
      <c r="AG153">
        <v>13.5</v>
      </c>
      <c r="AH153">
        <v>0</v>
      </c>
      <c r="AI153">
        <v>1</v>
      </c>
      <c r="AJ153">
        <v>15.72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41.53</v>
      </c>
      <c r="AU153" t="s">
        <v>6</v>
      </c>
      <c r="AV153">
        <v>0</v>
      </c>
      <c r="AW153">
        <v>2</v>
      </c>
      <c r="AX153">
        <v>92804323</v>
      </c>
      <c r="AY153">
        <v>1</v>
      </c>
      <c r="AZ153">
        <v>0</v>
      </c>
      <c r="BA153">
        <v>149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ROUND(Y153*Source!I71*DO153,7)</f>
        <v>0</v>
      </c>
      <c r="CX153">
        <f>ROUND(Y153*Source!I71,7)</f>
        <v>2.9070999999999998</v>
      </c>
      <c r="CY153">
        <f t="shared" ref="CY153:CY158" si="88">AB153</f>
        <v>1358.21</v>
      </c>
      <c r="CZ153">
        <f t="shared" ref="CZ153:CZ158" si="89">AF153</f>
        <v>86.4</v>
      </c>
      <c r="DA153">
        <f t="shared" ref="DA153:DA158" si="90">AJ153</f>
        <v>15.72</v>
      </c>
      <c r="DB153">
        <f t="shared" si="84"/>
        <v>3588.19</v>
      </c>
      <c r="DC153">
        <f t="shared" si="85"/>
        <v>560.66</v>
      </c>
      <c r="DD153" t="s">
        <v>6</v>
      </c>
      <c r="DE153" t="s">
        <v>6</v>
      </c>
      <c r="DF153">
        <f t="shared" si="82"/>
        <v>0</v>
      </c>
      <c r="DG153">
        <f t="shared" ref="DG153:DG158" si="91">ROUND(ROUND(AF153*AJ153,0)*CX153,0)</f>
        <v>3948</v>
      </c>
      <c r="DH153">
        <f t="shared" si="86"/>
        <v>1759</v>
      </c>
      <c r="DI153">
        <f t="shared" si="87"/>
        <v>0</v>
      </c>
      <c r="DJ153">
        <f t="shared" ref="DJ153:DJ158" si="92">DG153</f>
        <v>3948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ROW(Source!A71)</f>
        <v>71</v>
      </c>
      <c r="B154">
        <v>92803723</v>
      </c>
      <c r="C154">
        <v>92804300</v>
      </c>
      <c r="D154">
        <v>49672573</v>
      </c>
      <c r="E154">
        <v>1</v>
      </c>
      <c r="F154">
        <v>1</v>
      </c>
      <c r="G154">
        <v>1</v>
      </c>
      <c r="H154">
        <v>2</v>
      </c>
      <c r="I154" t="s">
        <v>534</v>
      </c>
      <c r="J154" t="s">
        <v>535</v>
      </c>
      <c r="K154" t="s">
        <v>536</v>
      </c>
      <c r="L154">
        <v>1367</v>
      </c>
      <c r="N154">
        <v>1011</v>
      </c>
      <c r="O154" t="s">
        <v>517</v>
      </c>
      <c r="P154" t="s">
        <v>517</v>
      </c>
      <c r="Q154">
        <v>1</v>
      </c>
      <c r="W154">
        <v>0</v>
      </c>
      <c r="X154">
        <v>-430484415</v>
      </c>
      <c r="Y154">
        <f t="shared" si="83"/>
        <v>0.92</v>
      </c>
      <c r="AA154">
        <v>0</v>
      </c>
      <c r="AB154">
        <v>1814.09</v>
      </c>
      <c r="AC154">
        <v>605.48</v>
      </c>
      <c r="AD154">
        <v>0</v>
      </c>
      <c r="AE154">
        <v>0</v>
      </c>
      <c r="AF154">
        <v>115.4</v>
      </c>
      <c r="AG154">
        <v>13.5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0.92</v>
      </c>
      <c r="AU154" t="s">
        <v>6</v>
      </c>
      <c r="AV154">
        <v>0</v>
      </c>
      <c r="AW154">
        <v>2</v>
      </c>
      <c r="AX154">
        <v>92804324</v>
      </c>
      <c r="AY154">
        <v>1</v>
      </c>
      <c r="AZ154">
        <v>0</v>
      </c>
      <c r="BA154">
        <v>150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ROUND(Y154*Source!I71*DO154,7)</f>
        <v>0</v>
      </c>
      <c r="CX154">
        <f>ROUND(Y154*Source!I71,7)</f>
        <v>6.4399999999999999E-2</v>
      </c>
      <c r="CY154">
        <f t="shared" si="88"/>
        <v>1814.09</v>
      </c>
      <c r="CZ154">
        <f t="shared" si="89"/>
        <v>115.4</v>
      </c>
      <c r="DA154">
        <f t="shared" si="90"/>
        <v>15.72</v>
      </c>
      <c r="DB154">
        <f t="shared" si="84"/>
        <v>106.17</v>
      </c>
      <c r="DC154">
        <f t="shared" si="85"/>
        <v>12.42</v>
      </c>
      <c r="DD154" t="s">
        <v>6</v>
      </c>
      <c r="DE154" t="s">
        <v>6</v>
      </c>
      <c r="DF154">
        <f t="shared" si="82"/>
        <v>0</v>
      </c>
      <c r="DG154">
        <f t="shared" si="91"/>
        <v>117</v>
      </c>
      <c r="DH154">
        <f t="shared" si="86"/>
        <v>39</v>
      </c>
      <c r="DI154">
        <f t="shared" si="87"/>
        <v>0</v>
      </c>
      <c r="DJ154">
        <f t="shared" si="92"/>
        <v>117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ROW(Source!A71)</f>
        <v>71</v>
      </c>
      <c r="B155">
        <v>92803723</v>
      </c>
      <c r="C155">
        <v>92804300</v>
      </c>
      <c r="D155">
        <v>49672727</v>
      </c>
      <c r="E155">
        <v>1</v>
      </c>
      <c r="F155">
        <v>1</v>
      </c>
      <c r="G155">
        <v>1</v>
      </c>
      <c r="H155">
        <v>2</v>
      </c>
      <c r="I155" t="s">
        <v>578</v>
      </c>
      <c r="J155" t="s">
        <v>579</v>
      </c>
      <c r="K155" t="s">
        <v>580</v>
      </c>
      <c r="L155">
        <v>1367</v>
      </c>
      <c r="N155">
        <v>1011</v>
      </c>
      <c r="O155" t="s">
        <v>517</v>
      </c>
      <c r="P155" t="s">
        <v>517</v>
      </c>
      <c r="Q155">
        <v>1</v>
      </c>
      <c r="W155">
        <v>0</v>
      </c>
      <c r="X155">
        <v>-896236776</v>
      </c>
      <c r="Y155">
        <f t="shared" si="83"/>
        <v>0.25</v>
      </c>
      <c r="AA155">
        <v>0</v>
      </c>
      <c r="AB155">
        <v>1414.64</v>
      </c>
      <c r="AC155">
        <v>451.19</v>
      </c>
      <c r="AD155">
        <v>0</v>
      </c>
      <c r="AE155">
        <v>0</v>
      </c>
      <c r="AF155">
        <v>89.99</v>
      </c>
      <c r="AG155">
        <v>10.06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0.25</v>
      </c>
      <c r="AU155" t="s">
        <v>6</v>
      </c>
      <c r="AV155">
        <v>0</v>
      </c>
      <c r="AW155">
        <v>2</v>
      </c>
      <c r="AX155">
        <v>92804325</v>
      </c>
      <c r="AY155">
        <v>1</v>
      </c>
      <c r="AZ155">
        <v>0</v>
      </c>
      <c r="BA155">
        <v>151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ROUND(Y155*Source!I71*DO155,7)</f>
        <v>0</v>
      </c>
      <c r="CX155">
        <f>ROUND(Y155*Source!I71,7)</f>
        <v>1.7500000000000002E-2</v>
      </c>
      <c r="CY155">
        <f t="shared" si="88"/>
        <v>1414.64</v>
      </c>
      <c r="CZ155">
        <f t="shared" si="89"/>
        <v>89.99</v>
      </c>
      <c r="DA155">
        <f t="shared" si="90"/>
        <v>15.72</v>
      </c>
      <c r="DB155">
        <f t="shared" si="84"/>
        <v>22.5</v>
      </c>
      <c r="DC155">
        <f t="shared" si="85"/>
        <v>2.52</v>
      </c>
      <c r="DD155" t="s">
        <v>6</v>
      </c>
      <c r="DE155" t="s">
        <v>6</v>
      </c>
      <c r="DF155">
        <f t="shared" si="82"/>
        <v>0</v>
      </c>
      <c r="DG155">
        <f t="shared" si="91"/>
        <v>25</v>
      </c>
      <c r="DH155">
        <f t="shared" si="86"/>
        <v>8</v>
      </c>
      <c r="DI155">
        <f t="shared" si="87"/>
        <v>0</v>
      </c>
      <c r="DJ155">
        <f t="shared" si="92"/>
        <v>25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ROW(Source!A71)</f>
        <v>71</v>
      </c>
      <c r="B156">
        <v>92803723</v>
      </c>
      <c r="C156">
        <v>92804300</v>
      </c>
      <c r="D156">
        <v>49672851</v>
      </c>
      <c r="E156">
        <v>1</v>
      </c>
      <c r="F156">
        <v>1</v>
      </c>
      <c r="G156">
        <v>1</v>
      </c>
      <c r="H156">
        <v>2</v>
      </c>
      <c r="I156" t="s">
        <v>639</v>
      </c>
      <c r="J156" t="s">
        <v>640</v>
      </c>
      <c r="K156" t="s">
        <v>641</v>
      </c>
      <c r="L156">
        <v>1367</v>
      </c>
      <c r="N156">
        <v>1011</v>
      </c>
      <c r="O156" t="s">
        <v>517</v>
      </c>
      <c r="P156" t="s">
        <v>517</v>
      </c>
      <c r="Q156">
        <v>1</v>
      </c>
      <c r="W156">
        <v>0</v>
      </c>
      <c r="X156">
        <v>-1322498708</v>
      </c>
      <c r="Y156">
        <f t="shared" si="83"/>
        <v>58</v>
      </c>
      <c r="AA156">
        <v>0</v>
      </c>
      <c r="AB156">
        <v>7.86</v>
      </c>
      <c r="AC156">
        <v>0</v>
      </c>
      <c r="AD156">
        <v>0</v>
      </c>
      <c r="AE156">
        <v>0</v>
      </c>
      <c r="AF156">
        <v>0.5</v>
      </c>
      <c r="AG156">
        <v>0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58</v>
      </c>
      <c r="AU156" t="s">
        <v>6</v>
      </c>
      <c r="AV156">
        <v>0</v>
      </c>
      <c r="AW156">
        <v>2</v>
      </c>
      <c r="AX156">
        <v>92804326</v>
      </c>
      <c r="AY156">
        <v>1</v>
      </c>
      <c r="AZ156">
        <v>0</v>
      </c>
      <c r="BA156">
        <v>152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ROUND(Y156*Source!I71*DO156,7)</f>
        <v>0</v>
      </c>
      <c r="CX156">
        <f>ROUND(Y156*Source!I71,7)</f>
        <v>4.0599999999999996</v>
      </c>
      <c r="CY156">
        <f t="shared" si="88"/>
        <v>7.86</v>
      </c>
      <c r="CZ156">
        <f t="shared" si="89"/>
        <v>0.5</v>
      </c>
      <c r="DA156">
        <f t="shared" si="90"/>
        <v>15.72</v>
      </c>
      <c r="DB156">
        <f t="shared" si="84"/>
        <v>29</v>
      </c>
      <c r="DC156">
        <f t="shared" si="85"/>
        <v>0</v>
      </c>
      <c r="DD156" t="s">
        <v>6</v>
      </c>
      <c r="DE156" t="s">
        <v>6</v>
      </c>
      <c r="DF156">
        <f t="shared" si="82"/>
        <v>0</v>
      </c>
      <c r="DG156">
        <f t="shared" si="91"/>
        <v>32</v>
      </c>
      <c r="DH156">
        <f t="shared" si="86"/>
        <v>0</v>
      </c>
      <c r="DI156">
        <f t="shared" si="87"/>
        <v>0</v>
      </c>
      <c r="DJ156">
        <f t="shared" si="92"/>
        <v>32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ROW(Source!A71)</f>
        <v>71</v>
      </c>
      <c r="B157">
        <v>92803723</v>
      </c>
      <c r="C157">
        <v>92804300</v>
      </c>
      <c r="D157">
        <v>49673503</v>
      </c>
      <c r="E157">
        <v>1</v>
      </c>
      <c r="F157">
        <v>1</v>
      </c>
      <c r="G157">
        <v>1</v>
      </c>
      <c r="H157">
        <v>2</v>
      </c>
      <c r="I157" t="s">
        <v>518</v>
      </c>
      <c r="J157" t="s">
        <v>519</v>
      </c>
      <c r="K157" t="s">
        <v>520</v>
      </c>
      <c r="L157">
        <v>1367</v>
      </c>
      <c r="N157">
        <v>1011</v>
      </c>
      <c r="O157" t="s">
        <v>517</v>
      </c>
      <c r="P157" t="s">
        <v>517</v>
      </c>
      <c r="Q157">
        <v>1</v>
      </c>
      <c r="W157">
        <v>0</v>
      </c>
      <c r="X157">
        <v>509054691</v>
      </c>
      <c r="Y157">
        <f t="shared" si="83"/>
        <v>1.25</v>
      </c>
      <c r="AA157">
        <v>0</v>
      </c>
      <c r="AB157">
        <v>1032.96</v>
      </c>
      <c r="AC157">
        <v>520.26</v>
      </c>
      <c r="AD157">
        <v>0</v>
      </c>
      <c r="AE157">
        <v>0</v>
      </c>
      <c r="AF157">
        <v>65.709999999999994</v>
      </c>
      <c r="AG157">
        <v>11.6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1.25</v>
      </c>
      <c r="AU157" t="s">
        <v>6</v>
      </c>
      <c r="AV157">
        <v>0</v>
      </c>
      <c r="AW157">
        <v>2</v>
      </c>
      <c r="AX157">
        <v>92804327</v>
      </c>
      <c r="AY157">
        <v>1</v>
      </c>
      <c r="AZ157">
        <v>0</v>
      </c>
      <c r="BA157">
        <v>153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ROUND(Y157*Source!I71*DO157,7)</f>
        <v>0</v>
      </c>
      <c r="CX157">
        <f>ROUND(Y157*Source!I71,7)</f>
        <v>8.7499999999999994E-2</v>
      </c>
      <c r="CY157">
        <f t="shared" si="88"/>
        <v>1032.96</v>
      </c>
      <c r="CZ157">
        <f t="shared" si="89"/>
        <v>65.709999999999994</v>
      </c>
      <c r="DA157">
        <f t="shared" si="90"/>
        <v>15.72</v>
      </c>
      <c r="DB157">
        <f t="shared" si="84"/>
        <v>82.14</v>
      </c>
      <c r="DC157">
        <f t="shared" si="85"/>
        <v>14.5</v>
      </c>
      <c r="DD157" t="s">
        <v>6</v>
      </c>
      <c r="DE157" t="s">
        <v>6</v>
      </c>
      <c r="DF157">
        <f t="shared" si="82"/>
        <v>0</v>
      </c>
      <c r="DG157">
        <f t="shared" si="91"/>
        <v>90</v>
      </c>
      <c r="DH157">
        <f t="shared" si="86"/>
        <v>46</v>
      </c>
      <c r="DI157">
        <f t="shared" si="87"/>
        <v>0</v>
      </c>
      <c r="DJ157">
        <f t="shared" si="92"/>
        <v>90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ROW(Source!A71)</f>
        <v>71</v>
      </c>
      <c r="B158">
        <v>92803723</v>
      </c>
      <c r="C158">
        <v>92804300</v>
      </c>
      <c r="D158">
        <v>49673715</v>
      </c>
      <c r="E158">
        <v>1</v>
      </c>
      <c r="F158">
        <v>1</v>
      </c>
      <c r="G158">
        <v>1</v>
      </c>
      <c r="H158">
        <v>2</v>
      </c>
      <c r="I158" t="s">
        <v>521</v>
      </c>
      <c r="J158" t="s">
        <v>522</v>
      </c>
      <c r="K158" t="s">
        <v>523</v>
      </c>
      <c r="L158">
        <v>1367</v>
      </c>
      <c r="N158">
        <v>1011</v>
      </c>
      <c r="O158" t="s">
        <v>517</v>
      </c>
      <c r="P158" t="s">
        <v>517</v>
      </c>
      <c r="Q158">
        <v>1</v>
      </c>
      <c r="W158">
        <v>0</v>
      </c>
      <c r="X158">
        <v>829370094</v>
      </c>
      <c r="Y158">
        <f t="shared" si="83"/>
        <v>126</v>
      </c>
      <c r="AA158">
        <v>0</v>
      </c>
      <c r="AB158">
        <v>127.33</v>
      </c>
      <c r="AC158">
        <v>0</v>
      </c>
      <c r="AD158">
        <v>0</v>
      </c>
      <c r="AE158">
        <v>0</v>
      </c>
      <c r="AF158">
        <v>8.1</v>
      </c>
      <c r="AG158">
        <v>0</v>
      </c>
      <c r="AH158">
        <v>0</v>
      </c>
      <c r="AI158">
        <v>1</v>
      </c>
      <c r="AJ158">
        <v>15.72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126</v>
      </c>
      <c r="AU158" t="s">
        <v>6</v>
      </c>
      <c r="AV158">
        <v>0</v>
      </c>
      <c r="AW158">
        <v>2</v>
      </c>
      <c r="AX158">
        <v>92804328</v>
      </c>
      <c r="AY158">
        <v>1</v>
      </c>
      <c r="AZ158">
        <v>0</v>
      </c>
      <c r="BA158">
        <v>154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ROUND(Y158*Source!I71*DO158,7)</f>
        <v>0</v>
      </c>
      <c r="CX158">
        <f>ROUND(Y158*Source!I71,7)</f>
        <v>8.82</v>
      </c>
      <c r="CY158">
        <f t="shared" si="88"/>
        <v>127.33</v>
      </c>
      <c r="CZ158">
        <f t="shared" si="89"/>
        <v>8.1</v>
      </c>
      <c r="DA158">
        <f t="shared" si="90"/>
        <v>15.72</v>
      </c>
      <c r="DB158">
        <f t="shared" si="84"/>
        <v>1020.6</v>
      </c>
      <c r="DC158">
        <f t="shared" si="85"/>
        <v>0</v>
      </c>
      <c r="DD158" t="s">
        <v>6</v>
      </c>
      <c r="DE158" t="s">
        <v>6</v>
      </c>
      <c r="DF158">
        <f t="shared" si="82"/>
        <v>0</v>
      </c>
      <c r="DG158">
        <f t="shared" si="91"/>
        <v>1120</v>
      </c>
      <c r="DH158">
        <f t="shared" si="86"/>
        <v>0</v>
      </c>
      <c r="DI158">
        <f t="shared" si="87"/>
        <v>0</v>
      </c>
      <c r="DJ158">
        <f t="shared" si="92"/>
        <v>1120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ROW(Source!A71)</f>
        <v>71</v>
      </c>
      <c r="B159">
        <v>92803723</v>
      </c>
      <c r="C159">
        <v>92804300</v>
      </c>
      <c r="D159">
        <v>49523203</v>
      </c>
      <c r="E159">
        <v>1</v>
      </c>
      <c r="F159">
        <v>1</v>
      </c>
      <c r="G159">
        <v>1</v>
      </c>
      <c r="H159">
        <v>3</v>
      </c>
      <c r="I159" t="s">
        <v>584</v>
      </c>
      <c r="J159" t="s">
        <v>585</v>
      </c>
      <c r="K159" t="s">
        <v>586</v>
      </c>
      <c r="L159">
        <v>1339</v>
      </c>
      <c r="N159">
        <v>1007</v>
      </c>
      <c r="O159" t="s">
        <v>42</v>
      </c>
      <c r="P159" t="s">
        <v>42</v>
      </c>
      <c r="Q159">
        <v>1</v>
      </c>
      <c r="W159">
        <v>0</v>
      </c>
      <c r="X159">
        <v>-143474561</v>
      </c>
      <c r="Y159">
        <f t="shared" si="83"/>
        <v>0.16</v>
      </c>
      <c r="AA159">
        <v>24.2</v>
      </c>
      <c r="AB159">
        <v>0</v>
      </c>
      <c r="AC159">
        <v>0</v>
      </c>
      <c r="AD159">
        <v>0</v>
      </c>
      <c r="AE159">
        <v>2.44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0.16</v>
      </c>
      <c r="AU159" t="s">
        <v>6</v>
      </c>
      <c r="AV159">
        <v>0</v>
      </c>
      <c r="AW159">
        <v>2</v>
      </c>
      <c r="AX159">
        <v>92804329</v>
      </c>
      <c r="AY159">
        <v>1</v>
      </c>
      <c r="AZ159">
        <v>0</v>
      </c>
      <c r="BA159">
        <v>155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ROUND(Y159*Source!I71,7)</f>
        <v>1.12E-2</v>
      </c>
      <c r="CY159">
        <f t="shared" ref="CY159:CY170" si="93">AA159</f>
        <v>24.2</v>
      </c>
      <c r="CZ159">
        <f t="shared" ref="CZ159:CZ170" si="94">AE159</f>
        <v>2.44</v>
      </c>
      <c r="DA159">
        <f t="shared" ref="DA159:DA170" si="95">AI159</f>
        <v>9.92</v>
      </c>
      <c r="DB159">
        <f t="shared" si="84"/>
        <v>0.39</v>
      </c>
      <c r="DC159">
        <f t="shared" si="85"/>
        <v>0</v>
      </c>
      <c r="DD159" t="s">
        <v>6</v>
      </c>
      <c r="DE159" t="s">
        <v>6</v>
      </c>
      <c r="DF159">
        <f t="shared" ref="DF159:DF170" si="96">ROUND(ROUND(AE159*AI159,0)*CX159,0)</f>
        <v>0</v>
      </c>
      <c r="DG159">
        <f t="shared" ref="DG159:DG172" si="97">ROUND(ROUND(AF159,0)*CX159,0)</f>
        <v>0</v>
      </c>
      <c r="DH159">
        <f t="shared" ref="DH159:DH171" si="98">ROUND(ROUND(AG159,0)*CX159,0)</f>
        <v>0</v>
      </c>
      <c r="DI159">
        <f t="shared" si="87"/>
        <v>0</v>
      </c>
      <c r="DJ159">
        <f t="shared" ref="DJ159:DJ170" si="99">DF159</f>
        <v>0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ROW(Source!A71)</f>
        <v>71</v>
      </c>
      <c r="B160">
        <v>92803723</v>
      </c>
      <c r="C160">
        <v>92804300</v>
      </c>
      <c r="D160">
        <v>49524288</v>
      </c>
      <c r="E160">
        <v>1</v>
      </c>
      <c r="F160">
        <v>1</v>
      </c>
      <c r="G160">
        <v>1</v>
      </c>
      <c r="H160">
        <v>3</v>
      </c>
      <c r="I160" t="s">
        <v>608</v>
      </c>
      <c r="J160" t="s">
        <v>609</v>
      </c>
      <c r="K160" t="s">
        <v>610</v>
      </c>
      <c r="L160">
        <v>1348</v>
      </c>
      <c r="N160">
        <v>1009</v>
      </c>
      <c r="O160" t="s">
        <v>81</v>
      </c>
      <c r="P160" t="s">
        <v>81</v>
      </c>
      <c r="Q160">
        <v>1000</v>
      </c>
      <c r="W160">
        <v>0</v>
      </c>
      <c r="X160">
        <v>1163323608</v>
      </c>
      <c r="Y160">
        <f t="shared" si="83"/>
        <v>0.18</v>
      </c>
      <c r="AA160">
        <v>102324.9</v>
      </c>
      <c r="AB160">
        <v>0</v>
      </c>
      <c r="AC160">
        <v>0</v>
      </c>
      <c r="AD160">
        <v>0</v>
      </c>
      <c r="AE160">
        <v>10315.01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0.18</v>
      </c>
      <c r="AU160" t="s">
        <v>6</v>
      </c>
      <c r="AV160">
        <v>0</v>
      </c>
      <c r="AW160">
        <v>2</v>
      </c>
      <c r="AX160">
        <v>92804330</v>
      </c>
      <c r="AY160">
        <v>1</v>
      </c>
      <c r="AZ160">
        <v>0</v>
      </c>
      <c r="BA160">
        <v>156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ROUND(Y160*Source!I71,7)</f>
        <v>1.26E-2</v>
      </c>
      <c r="CY160">
        <f t="shared" si="93"/>
        <v>102324.9</v>
      </c>
      <c r="CZ160">
        <f t="shared" si="94"/>
        <v>10315.01</v>
      </c>
      <c r="DA160">
        <f t="shared" si="95"/>
        <v>9.92</v>
      </c>
      <c r="DB160">
        <f t="shared" si="84"/>
        <v>1856.7</v>
      </c>
      <c r="DC160">
        <f t="shared" si="85"/>
        <v>0</v>
      </c>
      <c r="DD160" t="s">
        <v>6</v>
      </c>
      <c r="DE160" t="s">
        <v>6</v>
      </c>
      <c r="DF160">
        <f t="shared" si="96"/>
        <v>1289</v>
      </c>
      <c r="DG160">
        <f t="shared" si="97"/>
        <v>0</v>
      </c>
      <c r="DH160">
        <f t="shared" si="98"/>
        <v>0</v>
      </c>
      <c r="DI160">
        <f t="shared" si="87"/>
        <v>0</v>
      </c>
      <c r="DJ160">
        <f t="shared" si="99"/>
        <v>1289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ROW(Source!A71)</f>
        <v>71</v>
      </c>
      <c r="B161">
        <v>92803723</v>
      </c>
      <c r="C161">
        <v>92804300</v>
      </c>
      <c r="D161">
        <v>49525587</v>
      </c>
      <c r="E161">
        <v>1</v>
      </c>
      <c r="F161">
        <v>1</v>
      </c>
      <c r="G161">
        <v>1</v>
      </c>
      <c r="H161">
        <v>3</v>
      </c>
      <c r="I161" t="s">
        <v>261</v>
      </c>
      <c r="J161" t="s">
        <v>263</v>
      </c>
      <c r="K161" t="s">
        <v>262</v>
      </c>
      <c r="L161">
        <v>1348</v>
      </c>
      <c r="N161">
        <v>1009</v>
      </c>
      <c r="O161" t="s">
        <v>81</v>
      </c>
      <c r="P161" t="s">
        <v>81</v>
      </c>
      <c r="Q161">
        <v>1000</v>
      </c>
      <c r="W161">
        <v>0</v>
      </c>
      <c r="X161">
        <v>-45966985</v>
      </c>
      <c r="Y161">
        <f t="shared" si="83"/>
        <v>3.2000000000000001E-2</v>
      </c>
      <c r="AA161">
        <v>118821.75999999999</v>
      </c>
      <c r="AB161">
        <v>0</v>
      </c>
      <c r="AC161">
        <v>0</v>
      </c>
      <c r="AD161">
        <v>0</v>
      </c>
      <c r="AE161">
        <v>11978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3.2000000000000001E-2</v>
      </c>
      <c r="AU161" t="s">
        <v>6</v>
      </c>
      <c r="AV161">
        <v>0</v>
      </c>
      <c r="AW161">
        <v>2</v>
      </c>
      <c r="AX161">
        <v>92804331</v>
      </c>
      <c r="AY161">
        <v>1</v>
      </c>
      <c r="AZ161">
        <v>0</v>
      </c>
      <c r="BA161">
        <v>157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ROUND(Y161*Source!I71,7)</f>
        <v>2.2399999999999998E-3</v>
      </c>
      <c r="CY161">
        <f t="shared" si="93"/>
        <v>118821.75999999999</v>
      </c>
      <c r="CZ161">
        <f t="shared" si="94"/>
        <v>11978</v>
      </c>
      <c r="DA161">
        <f t="shared" si="95"/>
        <v>9.92</v>
      </c>
      <c r="DB161">
        <f t="shared" si="84"/>
        <v>383.3</v>
      </c>
      <c r="DC161">
        <f t="shared" si="85"/>
        <v>0</v>
      </c>
      <c r="DD161" t="s">
        <v>6</v>
      </c>
      <c r="DE161" t="s">
        <v>6</v>
      </c>
      <c r="DF161">
        <f t="shared" si="96"/>
        <v>266</v>
      </c>
      <c r="DG161">
        <f t="shared" si="97"/>
        <v>0</v>
      </c>
      <c r="DH161">
        <f t="shared" si="98"/>
        <v>0</v>
      </c>
      <c r="DI161">
        <f t="shared" si="87"/>
        <v>0</v>
      </c>
      <c r="DJ161">
        <f t="shared" si="99"/>
        <v>266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ROW(Source!A71)</f>
        <v>71</v>
      </c>
      <c r="B162">
        <v>92803723</v>
      </c>
      <c r="C162">
        <v>92804300</v>
      </c>
      <c r="D162">
        <v>49527726</v>
      </c>
      <c r="E162">
        <v>1</v>
      </c>
      <c r="F162">
        <v>1</v>
      </c>
      <c r="G162">
        <v>1</v>
      </c>
      <c r="H162">
        <v>3</v>
      </c>
      <c r="I162" t="s">
        <v>642</v>
      </c>
      <c r="J162" t="s">
        <v>643</v>
      </c>
      <c r="K162" t="s">
        <v>644</v>
      </c>
      <c r="L162">
        <v>1348</v>
      </c>
      <c r="N162">
        <v>1009</v>
      </c>
      <c r="O162" t="s">
        <v>81</v>
      </c>
      <c r="P162" t="s">
        <v>81</v>
      </c>
      <c r="Q162">
        <v>1000</v>
      </c>
      <c r="W162">
        <v>0</v>
      </c>
      <c r="X162">
        <v>1174253204</v>
      </c>
      <c r="Y162">
        <f t="shared" si="83"/>
        <v>5.7000000000000002E-2</v>
      </c>
      <c r="AA162">
        <v>7286.24</v>
      </c>
      <c r="AB162">
        <v>0</v>
      </c>
      <c r="AC162">
        <v>0</v>
      </c>
      <c r="AD162">
        <v>0</v>
      </c>
      <c r="AE162">
        <v>734.5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5.7000000000000002E-2</v>
      </c>
      <c r="AU162" t="s">
        <v>6</v>
      </c>
      <c r="AV162">
        <v>0</v>
      </c>
      <c r="AW162">
        <v>2</v>
      </c>
      <c r="AX162">
        <v>92804332</v>
      </c>
      <c r="AY162">
        <v>1</v>
      </c>
      <c r="AZ162">
        <v>0</v>
      </c>
      <c r="BA162">
        <v>158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ROUND(Y162*Source!I71,7)</f>
        <v>3.9899999999999996E-3</v>
      </c>
      <c r="CY162">
        <f t="shared" si="93"/>
        <v>7286.24</v>
      </c>
      <c r="CZ162">
        <f t="shared" si="94"/>
        <v>734.5</v>
      </c>
      <c r="DA162">
        <f t="shared" si="95"/>
        <v>9.92</v>
      </c>
      <c r="DB162">
        <f t="shared" si="84"/>
        <v>41.87</v>
      </c>
      <c r="DC162">
        <f t="shared" si="85"/>
        <v>0</v>
      </c>
      <c r="DD162" t="s">
        <v>6</v>
      </c>
      <c r="DE162" t="s">
        <v>6</v>
      </c>
      <c r="DF162">
        <f t="shared" si="96"/>
        <v>29</v>
      </c>
      <c r="DG162">
        <f t="shared" si="97"/>
        <v>0</v>
      </c>
      <c r="DH162">
        <f t="shared" si="98"/>
        <v>0</v>
      </c>
      <c r="DI162">
        <f t="shared" si="87"/>
        <v>0</v>
      </c>
      <c r="DJ162">
        <f t="shared" si="99"/>
        <v>29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ROW(Source!A71)</f>
        <v>71</v>
      </c>
      <c r="B163">
        <v>92803723</v>
      </c>
      <c r="C163">
        <v>92804300</v>
      </c>
      <c r="D163">
        <v>49542647</v>
      </c>
      <c r="E163">
        <v>1</v>
      </c>
      <c r="F163">
        <v>1</v>
      </c>
      <c r="G163">
        <v>1</v>
      </c>
      <c r="H163">
        <v>3</v>
      </c>
      <c r="I163" t="s">
        <v>564</v>
      </c>
      <c r="J163" t="s">
        <v>565</v>
      </c>
      <c r="K163" t="s">
        <v>566</v>
      </c>
      <c r="L163">
        <v>1348</v>
      </c>
      <c r="N163">
        <v>1009</v>
      </c>
      <c r="O163" t="s">
        <v>81</v>
      </c>
      <c r="P163" t="s">
        <v>81</v>
      </c>
      <c r="Q163">
        <v>1000</v>
      </c>
      <c r="W163">
        <v>0</v>
      </c>
      <c r="X163">
        <v>-120483918</v>
      </c>
      <c r="Y163">
        <f t="shared" si="83"/>
        <v>0.13300000000000001</v>
      </c>
      <c r="AA163">
        <v>44195.58</v>
      </c>
      <c r="AB163">
        <v>0</v>
      </c>
      <c r="AC163">
        <v>0</v>
      </c>
      <c r="AD163">
        <v>0</v>
      </c>
      <c r="AE163">
        <v>4455.2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0.13300000000000001</v>
      </c>
      <c r="AU163" t="s">
        <v>6</v>
      </c>
      <c r="AV163">
        <v>0</v>
      </c>
      <c r="AW163">
        <v>2</v>
      </c>
      <c r="AX163">
        <v>92804334</v>
      </c>
      <c r="AY163">
        <v>1</v>
      </c>
      <c r="AZ163">
        <v>0</v>
      </c>
      <c r="BA163">
        <v>160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ROUND(Y163*Source!I71,7)</f>
        <v>9.3100000000000006E-3</v>
      </c>
      <c r="CY163">
        <f t="shared" si="93"/>
        <v>44195.58</v>
      </c>
      <c r="CZ163">
        <f t="shared" si="94"/>
        <v>4455.2</v>
      </c>
      <c r="DA163">
        <f t="shared" si="95"/>
        <v>9.92</v>
      </c>
      <c r="DB163">
        <f t="shared" si="84"/>
        <v>592.54</v>
      </c>
      <c r="DC163">
        <f t="shared" si="85"/>
        <v>0</v>
      </c>
      <c r="DD163" t="s">
        <v>6</v>
      </c>
      <c r="DE163" t="s">
        <v>6</v>
      </c>
      <c r="DF163">
        <f t="shared" si="96"/>
        <v>411</v>
      </c>
      <c r="DG163">
        <f t="shared" si="97"/>
        <v>0</v>
      </c>
      <c r="DH163">
        <f t="shared" si="98"/>
        <v>0</v>
      </c>
      <c r="DI163">
        <f t="shared" si="87"/>
        <v>0</v>
      </c>
      <c r="DJ163">
        <f t="shared" si="99"/>
        <v>411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ROW(Source!A71)</f>
        <v>71</v>
      </c>
      <c r="B164">
        <v>92803723</v>
      </c>
      <c r="C164">
        <v>92804300</v>
      </c>
      <c r="D164">
        <v>49546813</v>
      </c>
      <c r="E164">
        <v>1</v>
      </c>
      <c r="F164">
        <v>1</v>
      </c>
      <c r="G164">
        <v>1</v>
      </c>
      <c r="H164">
        <v>3</v>
      </c>
      <c r="I164" t="s">
        <v>645</v>
      </c>
      <c r="J164" t="s">
        <v>646</v>
      </c>
      <c r="K164" t="s">
        <v>647</v>
      </c>
      <c r="L164">
        <v>1339</v>
      </c>
      <c r="N164">
        <v>1007</v>
      </c>
      <c r="O164" t="s">
        <v>42</v>
      </c>
      <c r="P164" t="s">
        <v>42</v>
      </c>
      <c r="Q164">
        <v>1</v>
      </c>
      <c r="W164">
        <v>0</v>
      </c>
      <c r="X164">
        <v>-896765309</v>
      </c>
      <c r="Y164">
        <f t="shared" si="83"/>
        <v>1.44</v>
      </c>
      <c r="AA164">
        <v>10912</v>
      </c>
      <c r="AB164">
        <v>0</v>
      </c>
      <c r="AC164">
        <v>0</v>
      </c>
      <c r="AD164">
        <v>0</v>
      </c>
      <c r="AE164">
        <v>1100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1.44</v>
      </c>
      <c r="AU164" t="s">
        <v>6</v>
      </c>
      <c r="AV164">
        <v>0</v>
      </c>
      <c r="AW164">
        <v>2</v>
      </c>
      <c r="AX164">
        <v>92804336</v>
      </c>
      <c r="AY164">
        <v>1</v>
      </c>
      <c r="AZ164">
        <v>0</v>
      </c>
      <c r="BA164">
        <v>162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ROUND(Y164*Source!I71,7)</f>
        <v>0.1008</v>
      </c>
      <c r="CY164">
        <f t="shared" si="93"/>
        <v>10912</v>
      </c>
      <c r="CZ164">
        <f t="shared" si="94"/>
        <v>1100</v>
      </c>
      <c r="DA164">
        <f t="shared" si="95"/>
        <v>9.92</v>
      </c>
      <c r="DB164">
        <f t="shared" si="84"/>
        <v>1584</v>
      </c>
      <c r="DC164">
        <f t="shared" si="85"/>
        <v>0</v>
      </c>
      <c r="DD164" t="s">
        <v>6</v>
      </c>
      <c r="DE164" t="s">
        <v>6</v>
      </c>
      <c r="DF164">
        <f t="shared" si="96"/>
        <v>1100</v>
      </c>
      <c r="DG164">
        <f t="shared" si="97"/>
        <v>0</v>
      </c>
      <c r="DH164">
        <f t="shared" si="98"/>
        <v>0</v>
      </c>
      <c r="DI164">
        <f t="shared" si="87"/>
        <v>0</v>
      </c>
      <c r="DJ164">
        <f t="shared" si="99"/>
        <v>1100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ROW(Source!A71)</f>
        <v>71</v>
      </c>
      <c r="B165">
        <v>92803723</v>
      </c>
      <c r="C165">
        <v>92804300</v>
      </c>
      <c r="D165">
        <v>49546821</v>
      </c>
      <c r="E165">
        <v>1</v>
      </c>
      <c r="F165">
        <v>1</v>
      </c>
      <c r="G165">
        <v>1</v>
      </c>
      <c r="H165">
        <v>3</v>
      </c>
      <c r="I165" t="s">
        <v>648</v>
      </c>
      <c r="J165" t="s">
        <v>649</v>
      </c>
      <c r="K165" t="s">
        <v>650</v>
      </c>
      <c r="L165">
        <v>1339</v>
      </c>
      <c r="N165">
        <v>1007</v>
      </c>
      <c r="O165" t="s">
        <v>42</v>
      </c>
      <c r="P165" t="s">
        <v>42</v>
      </c>
      <c r="Q165">
        <v>1</v>
      </c>
      <c r="W165">
        <v>0</v>
      </c>
      <c r="X165">
        <v>1125321039</v>
      </c>
      <c r="Y165">
        <f t="shared" si="83"/>
        <v>3.36</v>
      </c>
      <c r="AA165">
        <v>10475.52</v>
      </c>
      <c r="AB165">
        <v>0</v>
      </c>
      <c r="AC165">
        <v>0</v>
      </c>
      <c r="AD165">
        <v>0</v>
      </c>
      <c r="AE165">
        <v>1056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3.36</v>
      </c>
      <c r="AU165" t="s">
        <v>6</v>
      </c>
      <c r="AV165">
        <v>0</v>
      </c>
      <c r="AW165">
        <v>2</v>
      </c>
      <c r="AX165">
        <v>92804337</v>
      </c>
      <c r="AY165">
        <v>1</v>
      </c>
      <c r="AZ165">
        <v>0</v>
      </c>
      <c r="BA165">
        <v>163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ROUND(Y165*Source!I71,7)</f>
        <v>0.23519999999999999</v>
      </c>
      <c r="CY165">
        <f t="shared" si="93"/>
        <v>10475.52</v>
      </c>
      <c r="CZ165">
        <f t="shared" si="94"/>
        <v>1056</v>
      </c>
      <c r="DA165">
        <f t="shared" si="95"/>
        <v>9.92</v>
      </c>
      <c r="DB165">
        <f t="shared" si="84"/>
        <v>3548.16</v>
      </c>
      <c r="DC165">
        <f t="shared" si="85"/>
        <v>0</v>
      </c>
      <c r="DD165" t="s">
        <v>6</v>
      </c>
      <c r="DE165" t="s">
        <v>6</v>
      </c>
      <c r="DF165">
        <f t="shared" si="96"/>
        <v>2464</v>
      </c>
      <c r="DG165">
        <f t="shared" si="97"/>
        <v>0</v>
      </c>
      <c r="DH165">
        <f t="shared" si="98"/>
        <v>0</v>
      </c>
      <c r="DI165">
        <f t="shared" si="87"/>
        <v>0</v>
      </c>
      <c r="DJ165">
        <f t="shared" si="99"/>
        <v>2464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ROW(Source!A71)</f>
        <v>71</v>
      </c>
      <c r="B166">
        <v>92803723</v>
      </c>
      <c r="C166">
        <v>92804300</v>
      </c>
      <c r="D166">
        <v>49548010</v>
      </c>
      <c r="E166">
        <v>1</v>
      </c>
      <c r="F166">
        <v>1</v>
      </c>
      <c r="G166">
        <v>1</v>
      </c>
      <c r="H166">
        <v>3</v>
      </c>
      <c r="I166" t="s">
        <v>651</v>
      </c>
      <c r="J166" t="s">
        <v>652</v>
      </c>
      <c r="K166" t="s">
        <v>653</v>
      </c>
      <c r="L166">
        <v>1327</v>
      </c>
      <c r="N166">
        <v>1005</v>
      </c>
      <c r="O166" t="s">
        <v>602</v>
      </c>
      <c r="P166" t="s">
        <v>602</v>
      </c>
      <c r="Q166">
        <v>1</v>
      </c>
      <c r="W166">
        <v>0</v>
      </c>
      <c r="X166">
        <v>334453153</v>
      </c>
      <c r="Y166">
        <f t="shared" si="83"/>
        <v>114.6</v>
      </c>
      <c r="AA166">
        <v>352.46</v>
      </c>
      <c r="AB166">
        <v>0</v>
      </c>
      <c r="AC166">
        <v>0</v>
      </c>
      <c r="AD166">
        <v>0</v>
      </c>
      <c r="AE166">
        <v>35.53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114.6</v>
      </c>
      <c r="AU166" t="s">
        <v>6</v>
      </c>
      <c r="AV166">
        <v>0</v>
      </c>
      <c r="AW166">
        <v>2</v>
      </c>
      <c r="AX166">
        <v>92804338</v>
      </c>
      <c r="AY166">
        <v>1</v>
      </c>
      <c r="AZ166">
        <v>0</v>
      </c>
      <c r="BA166">
        <v>164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ROUND(Y166*Source!I71,7)</f>
        <v>8.0220000000000002</v>
      </c>
      <c r="CY166">
        <f t="shared" si="93"/>
        <v>352.46</v>
      </c>
      <c r="CZ166">
        <f t="shared" si="94"/>
        <v>35.53</v>
      </c>
      <c r="DA166">
        <f t="shared" si="95"/>
        <v>9.92</v>
      </c>
      <c r="DB166">
        <f t="shared" si="84"/>
        <v>4071.74</v>
      </c>
      <c r="DC166">
        <f t="shared" si="85"/>
        <v>0</v>
      </c>
      <c r="DD166" t="s">
        <v>6</v>
      </c>
      <c r="DE166" t="s">
        <v>6</v>
      </c>
      <c r="DF166">
        <f t="shared" si="96"/>
        <v>2824</v>
      </c>
      <c r="DG166">
        <f t="shared" si="97"/>
        <v>0</v>
      </c>
      <c r="DH166">
        <f t="shared" si="98"/>
        <v>0</v>
      </c>
      <c r="DI166">
        <f t="shared" si="87"/>
        <v>0</v>
      </c>
      <c r="DJ166">
        <f t="shared" si="99"/>
        <v>2824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ROW(Source!A71)</f>
        <v>71</v>
      </c>
      <c r="B167">
        <v>92803723</v>
      </c>
      <c r="C167">
        <v>92804300</v>
      </c>
      <c r="D167">
        <v>76307498</v>
      </c>
      <c r="E167">
        <v>1</v>
      </c>
      <c r="F167">
        <v>1</v>
      </c>
      <c r="G167">
        <v>1</v>
      </c>
      <c r="H167">
        <v>3</v>
      </c>
      <c r="I167" t="s">
        <v>236</v>
      </c>
      <c r="J167" t="s">
        <v>238</v>
      </c>
      <c r="K167" t="s">
        <v>237</v>
      </c>
      <c r="L167">
        <v>1348</v>
      </c>
      <c r="N167">
        <v>1009</v>
      </c>
      <c r="O167" t="s">
        <v>81</v>
      </c>
      <c r="P167" t="s">
        <v>81</v>
      </c>
      <c r="Q167">
        <v>1000</v>
      </c>
      <c r="W167">
        <v>0</v>
      </c>
      <c r="X167">
        <v>1732573210</v>
      </c>
      <c r="Y167">
        <f t="shared" si="83"/>
        <v>1.9285714</v>
      </c>
      <c r="AA167">
        <v>88436.86</v>
      </c>
      <c r="AB167">
        <v>0</v>
      </c>
      <c r="AC167">
        <v>0</v>
      </c>
      <c r="AD167">
        <v>0</v>
      </c>
      <c r="AE167">
        <v>92664.14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1.9285714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ROUND(Y167*Source!I71,7)</f>
        <v>0.13500000000000001</v>
      </c>
      <c r="CY167">
        <f t="shared" si="93"/>
        <v>88436.86</v>
      </c>
      <c r="CZ167">
        <f t="shared" si="94"/>
        <v>92664.14</v>
      </c>
      <c r="DA167">
        <f t="shared" si="95"/>
        <v>9.92</v>
      </c>
      <c r="DB167">
        <f t="shared" si="84"/>
        <v>178709.41</v>
      </c>
      <c r="DC167">
        <f t="shared" si="85"/>
        <v>0</v>
      </c>
      <c r="DD167" t="s">
        <v>6</v>
      </c>
      <c r="DE167" t="s">
        <v>6</v>
      </c>
      <c r="DF167">
        <f t="shared" si="96"/>
        <v>124096</v>
      </c>
      <c r="DG167">
        <f t="shared" si="97"/>
        <v>0</v>
      </c>
      <c r="DH167">
        <f t="shared" si="98"/>
        <v>0</v>
      </c>
      <c r="DI167">
        <f t="shared" si="87"/>
        <v>0</v>
      </c>
      <c r="DJ167">
        <f t="shared" si="99"/>
        <v>124096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ROW(Source!A71)</f>
        <v>71</v>
      </c>
      <c r="B168">
        <v>92803723</v>
      </c>
      <c r="C168">
        <v>92804300</v>
      </c>
      <c r="D168">
        <v>86204501</v>
      </c>
      <c r="E168">
        <v>1</v>
      </c>
      <c r="F168">
        <v>1</v>
      </c>
      <c r="G168">
        <v>1</v>
      </c>
      <c r="H168">
        <v>3</v>
      </c>
      <c r="I168" t="s">
        <v>241</v>
      </c>
      <c r="J168" t="s">
        <v>243</v>
      </c>
      <c r="K168" t="s">
        <v>242</v>
      </c>
      <c r="L168">
        <v>1348</v>
      </c>
      <c r="N168">
        <v>1009</v>
      </c>
      <c r="O168" t="s">
        <v>81</v>
      </c>
      <c r="P168" t="s">
        <v>81</v>
      </c>
      <c r="Q168">
        <v>1000</v>
      </c>
      <c r="W168">
        <v>0</v>
      </c>
      <c r="X168">
        <v>891527745</v>
      </c>
      <c r="Y168">
        <f t="shared" si="83"/>
        <v>1.071429</v>
      </c>
      <c r="AA168">
        <v>182113.57</v>
      </c>
      <c r="AB168">
        <v>0</v>
      </c>
      <c r="AC168">
        <v>0</v>
      </c>
      <c r="AD168">
        <v>0</v>
      </c>
      <c r="AE168">
        <v>190818.6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6</v>
      </c>
      <c r="AT168">
        <v>1.071429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ROUND(Y168*Source!I71,7)</f>
        <v>7.4999999999999997E-2</v>
      </c>
      <c r="CY168">
        <f t="shared" si="93"/>
        <v>182113.57</v>
      </c>
      <c r="CZ168">
        <f t="shared" si="94"/>
        <v>190818.6</v>
      </c>
      <c r="DA168">
        <f t="shared" si="95"/>
        <v>9.92</v>
      </c>
      <c r="DB168">
        <f t="shared" si="84"/>
        <v>204448.58</v>
      </c>
      <c r="DC168">
        <f t="shared" si="85"/>
        <v>0</v>
      </c>
      <c r="DD168" t="s">
        <v>6</v>
      </c>
      <c r="DE168" t="s">
        <v>6</v>
      </c>
      <c r="DF168">
        <f t="shared" si="96"/>
        <v>141969</v>
      </c>
      <c r="DG168">
        <f t="shared" si="97"/>
        <v>0</v>
      </c>
      <c r="DH168">
        <f t="shared" si="98"/>
        <v>0</v>
      </c>
      <c r="DI168">
        <f t="shared" si="87"/>
        <v>0</v>
      </c>
      <c r="DJ168">
        <f t="shared" si="99"/>
        <v>141969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ROW(Source!A71)</f>
        <v>71</v>
      </c>
      <c r="B169">
        <v>92803723</v>
      </c>
      <c r="C169">
        <v>92804300</v>
      </c>
      <c r="D169">
        <v>76303806</v>
      </c>
      <c r="E169">
        <v>1</v>
      </c>
      <c r="F169">
        <v>1</v>
      </c>
      <c r="G169">
        <v>1</v>
      </c>
      <c r="H169">
        <v>3</v>
      </c>
      <c r="I169" t="s">
        <v>231</v>
      </c>
      <c r="J169" t="s">
        <v>233</v>
      </c>
      <c r="K169" t="s">
        <v>232</v>
      </c>
      <c r="L169">
        <v>1348</v>
      </c>
      <c r="N169">
        <v>1009</v>
      </c>
      <c r="O169" t="s">
        <v>81</v>
      </c>
      <c r="P169" t="s">
        <v>81</v>
      </c>
      <c r="Q169">
        <v>1000</v>
      </c>
      <c r="W169">
        <v>0</v>
      </c>
      <c r="X169">
        <v>2076579358</v>
      </c>
      <c r="Y169">
        <f t="shared" si="83"/>
        <v>21.9</v>
      </c>
      <c r="AA169">
        <v>108375.08</v>
      </c>
      <c r="AB169">
        <v>0</v>
      </c>
      <c r="AC169">
        <v>0</v>
      </c>
      <c r="AD169">
        <v>0</v>
      </c>
      <c r="AE169">
        <v>113555.41</v>
      </c>
      <c r="AF169">
        <v>0</v>
      </c>
      <c r="AG169">
        <v>0</v>
      </c>
      <c r="AH169">
        <v>0</v>
      </c>
      <c r="AI169">
        <v>9.92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6</v>
      </c>
      <c r="AT169">
        <v>21.9</v>
      </c>
      <c r="AU169" t="s">
        <v>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ROUND(Y169*Source!I71,7)</f>
        <v>1.5329999999999999</v>
      </c>
      <c r="CY169">
        <f t="shared" si="93"/>
        <v>108375.08</v>
      </c>
      <c r="CZ169">
        <f t="shared" si="94"/>
        <v>113555.41</v>
      </c>
      <c r="DA169">
        <f t="shared" si="95"/>
        <v>9.92</v>
      </c>
      <c r="DB169">
        <f t="shared" si="84"/>
        <v>2486863.48</v>
      </c>
      <c r="DC169">
        <f t="shared" si="85"/>
        <v>0</v>
      </c>
      <c r="DD169" t="s">
        <v>6</v>
      </c>
      <c r="DE169" t="s">
        <v>6</v>
      </c>
      <c r="DF169">
        <f t="shared" si="96"/>
        <v>1726879</v>
      </c>
      <c r="DG169">
        <f t="shared" si="97"/>
        <v>0</v>
      </c>
      <c r="DH169">
        <f t="shared" si="98"/>
        <v>0</v>
      </c>
      <c r="DI169">
        <f t="shared" si="87"/>
        <v>0</v>
      </c>
      <c r="DJ169">
        <f t="shared" si="99"/>
        <v>1726879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ROW(Source!A71)</f>
        <v>71</v>
      </c>
      <c r="B170">
        <v>92803723</v>
      </c>
      <c r="C170">
        <v>92804300</v>
      </c>
      <c r="D170">
        <v>49528291</v>
      </c>
      <c r="E170">
        <v>1</v>
      </c>
      <c r="F170">
        <v>1</v>
      </c>
      <c r="G170">
        <v>1</v>
      </c>
      <c r="H170">
        <v>3</v>
      </c>
      <c r="I170" t="s">
        <v>45</v>
      </c>
      <c r="J170" t="s">
        <v>6</v>
      </c>
      <c r="K170" t="s">
        <v>228</v>
      </c>
      <c r="L170">
        <v>1339</v>
      </c>
      <c r="N170">
        <v>1007</v>
      </c>
      <c r="O170" t="s">
        <v>42</v>
      </c>
      <c r="P170" t="s">
        <v>42</v>
      </c>
      <c r="Q170">
        <v>1</v>
      </c>
      <c r="W170">
        <v>0</v>
      </c>
      <c r="X170">
        <v>1887162647</v>
      </c>
      <c r="Y170">
        <f t="shared" si="83"/>
        <v>101.5</v>
      </c>
      <c r="AA170">
        <v>5983.61</v>
      </c>
      <c r="AB170">
        <v>0</v>
      </c>
      <c r="AC170">
        <v>0</v>
      </c>
      <c r="AD170">
        <v>0</v>
      </c>
      <c r="AE170">
        <v>6103.28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6</v>
      </c>
      <c r="AT170">
        <v>101.5</v>
      </c>
      <c r="AU170" t="s">
        <v>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ROUND(Y170*Source!I71,7)</f>
        <v>7.1050000000000004</v>
      </c>
      <c r="CY170">
        <f t="shared" si="93"/>
        <v>5983.61</v>
      </c>
      <c r="CZ170">
        <f t="shared" si="94"/>
        <v>6103.28</v>
      </c>
      <c r="DA170">
        <f t="shared" si="95"/>
        <v>9.92</v>
      </c>
      <c r="DB170">
        <f t="shared" si="84"/>
        <v>619482.92000000004</v>
      </c>
      <c r="DC170">
        <f t="shared" si="85"/>
        <v>0</v>
      </c>
      <c r="DD170" t="s">
        <v>6</v>
      </c>
      <c r="DE170" t="s">
        <v>6</v>
      </c>
      <c r="DF170">
        <f t="shared" si="96"/>
        <v>430172</v>
      </c>
      <c r="DG170">
        <f t="shared" si="97"/>
        <v>0</v>
      </c>
      <c r="DH170">
        <f t="shared" si="98"/>
        <v>0</v>
      </c>
      <c r="DI170">
        <f t="shared" si="87"/>
        <v>0</v>
      </c>
      <c r="DJ170">
        <f t="shared" si="99"/>
        <v>430172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ROW(Source!A76)</f>
        <v>76</v>
      </c>
      <c r="B171">
        <v>92803723</v>
      </c>
      <c r="C171">
        <v>92804343</v>
      </c>
      <c r="D171">
        <v>49510731</v>
      </c>
      <c r="E171">
        <v>70</v>
      </c>
      <c r="F171">
        <v>1</v>
      </c>
      <c r="G171">
        <v>1</v>
      </c>
      <c r="H171">
        <v>1</v>
      </c>
      <c r="I171" t="s">
        <v>532</v>
      </c>
      <c r="J171" t="s">
        <v>6</v>
      </c>
      <c r="K171" t="s">
        <v>533</v>
      </c>
      <c r="L171">
        <v>1191</v>
      </c>
      <c r="N171">
        <v>1013</v>
      </c>
      <c r="O171" t="s">
        <v>511</v>
      </c>
      <c r="P171" t="s">
        <v>511</v>
      </c>
      <c r="Q171">
        <v>1</v>
      </c>
      <c r="W171">
        <v>0</v>
      </c>
      <c r="X171">
        <v>1893946532</v>
      </c>
      <c r="Y171">
        <f t="shared" ref="Y171:Y178" si="100">(AT171*ROUND(2,7))</f>
        <v>4.26</v>
      </c>
      <c r="AA171">
        <v>0</v>
      </c>
      <c r="AB171">
        <v>0</v>
      </c>
      <c r="AC171">
        <v>0</v>
      </c>
      <c r="AD171">
        <v>406.79</v>
      </c>
      <c r="AE171">
        <v>0</v>
      </c>
      <c r="AF171">
        <v>0</v>
      </c>
      <c r="AG171">
        <v>0</v>
      </c>
      <c r="AH171">
        <v>9.07</v>
      </c>
      <c r="AI171">
        <v>1</v>
      </c>
      <c r="AJ171">
        <v>1</v>
      </c>
      <c r="AK171">
        <v>1</v>
      </c>
      <c r="AL171">
        <v>44.85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2.13</v>
      </c>
      <c r="AU171" t="s">
        <v>163</v>
      </c>
      <c r="AV171">
        <v>1</v>
      </c>
      <c r="AW171">
        <v>2</v>
      </c>
      <c r="AX171">
        <v>92804352</v>
      </c>
      <c r="AY171">
        <v>1</v>
      </c>
      <c r="AZ171">
        <v>0</v>
      </c>
      <c r="BA171">
        <v>165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ROUND(AT171*Source!I76*AH171*AL171,0)</f>
        <v>433</v>
      </c>
      <c r="CV171">
        <f>ROUND(Y171*Source!I76,7)</f>
        <v>2.13</v>
      </c>
      <c r="CW171">
        <v>0</v>
      </c>
      <c r="CX171">
        <f>ROUND(Y171*Source!I76,7)</f>
        <v>2.13</v>
      </c>
      <c r="CY171">
        <f>AD171</f>
        <v>406.79</v>
      </c>
      <c r="CZ171">
        <f>AH171</f>
        <v>9.07</v>
      </c>
      <c r="DA171">
        <f>AL171</f>
        <v>44.85</v>
      </c>
      <c r="DB171">
        <f t="shared" ref="DB171:DB178" si="101">ROUND((ROUND(AT171*CZ171,2)*ROUND(2,7)),2)</f>
        <v>38.64</v>
      </c>
      <c r="DC171">
        <f t="shared" ref="DC171:DC178" si="102">ROUND((ROUND(AT171*AG171,2)*ROUND(2,7)),2)</f>
        <v>0</v>
      </c>
      <c r="DD171" t="s">
        <v>6</v>
      </c>
      <c r="DE171" t="s">
        <v>6</v>
      </c>
      <c r="DF171">
        <f t="shared" ref="DF171:DF176" si="103">ROUND(ROUND(AE171,0)*CX171,0)</f>
        <v>0</v>
      </c>
      <c r="DG171">
        <f t="shared" si="97"/>
        <v>0</v>
      </c>
      <c r="DH171">
        <f t="shared" si="98"/>
        <v>0</v>
      </c>
      <c r="DI171">
        <f>ROUND(ROUND(AH171*AL171,0)*CX171,0)</f>
        <v>867</v>
      </c>
      <c r="DJ171">
        <f>DI171</f>
        <v>867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ROW(Source!A76)</f>
        <v>76</v>
      </c>
      <c r="B172">
        <v>92803723</v>
      </c>
      <c r="C172">
        <v>92804343</v>
      </c>
      <c r="D172">
        <v>49510905</v>
      </c>
      <c r="E172">
        <v>70</v>
      </c>
      <c r="F172">
        <v>1</v>
      </c>
      <c r="G172">
        <v>1</v>
      </c>
      <c r="H172">
        <v>1</v>
      </c>
      <c r="I172" t="s">
        <v>512</v>
      </c>
      <c r="J172" t="s">
        <v>6</v>
      </c>
      <c r="K172" t="s">
        <v>513</v>
      </c>
      <c r="L172">
        <v>1191</v>
      </c>
      <c r="N172">
        <v>1013</v>
      </c>
      <c r="O172" t="s">
        <v>511</v>
      </c>
      <c r="P172" t="s">
        <v>511</v>
      </c>
      <c r="Q172">
        <v>1</v>
      </c>
      <c r="W172">
        <v>0</v>
      </c>
      <c r="X172">
        <v>-1417349443</v>
      </c>
      <c r="Y172">
        <f t="shared" si="100"/>
        <v>0.04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0.02</v>
      </c>
      <c r="AU172" t="s">
        <v>163</v>
      </c>
      <c r="AV172">
        <v>2</v>
      </c>
      <c r="AW172">
        <v>2</v>
      </c>
      <c r="AX172">
        <v>92804353</v>
      </c>
      <c r="AY172">
        <v>1</v>
      </c>
      <c r="AZ172">
        <v>0</v>
      </c>
      <c r="BA172">
        <v>166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ROUND(Y172*Source!I76,7)</f>
        <v>0.02</v>
      </c>
      <c r="CY172">
        <f>AD172</f>
        <v>0</v>
      </c>
      <c r="CZ172">
        <f>AH172</f>
        <v>0</v>
      </c>
      <c r="DA172">
        <f>AL172</f>
        <v>1</v>
      </c>
      <c r="DB172">
        <f t="shared" si="101"/>
        <v>0</v>
      </c>
      <c r="DC172">
        <f t="shared" si="102"/>
        <v>0</v>
      </c>
      <c r="DD172" t="s">
        <v>6</v>
      </c>
      <c r="DE172" t="s">
        <v>6</v>
      </c>
      <c r="DF172">
        <f t="shared" si="103"/>
        <v>0</v>
      </c>
      <c r="DG172">
        <f t="shared" si="97"/>
        <v>0</v>
      </c>
      <c r="DH172">
        <f>ROUND(ROUND(AG172*AK172,0)*CX172,0)</f>
        <v>0</v>
      </c>
      <c r="DI172">
        <f t="shared" ref="DI172:DI178" si="104">ROUND(ROUND(AH172,0)*CX172,0)</f>
        <v>0</v>
      </c>
      <c r="DJ172">
        <f>DI172</f>
        <v>0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ROW(Source!A76)</f>
        <v>76</v>
      </c>
      <c r="B173">
        <v>92803723</v>
      </c>
      <c r="C173">
        <v>92804343</v>
      </c>
      <c r="D173">
        <v>49672708</v>
      </c>
      <c r="E173">
        <v>1</v>
      </c>
      <c r="F173">
        <v>1</v>
      </c>
      <c r="G173">
        <v>1</v>
      </c>
      <c r="H173">
        <v>2</v>
      </c>
      <c r="I173" t="s">
        <v>617</v>
      </c>
      <c r="J173" t="s">
        <v>618</v>
      </c>
      <c r="K173" t="s">
        <v>619</v>
      </c>
      <c r="L173">
        <v>1367</v>
      </c>
      <c r="N173">
        <v>1011</v>
      </c>
      <c r="O173" t="s">
        <v>517</v>
      </c>
      <c r="P173" t="s">
        <v>517</v>
      </c>
      <c r="Q173">
        <v>1</v>
      </c>
      <c r="W173">
        <v>0</v>
      </c>
      <c r="X173">
        <v>208619310</v>
      </c>
      <c r="Y173">
        <f t="shared" si="100"/>
        <v>0.02</v>
      </c>
      <c r="AA173">
        <v>0</v>
      </c>
      <c r="AB173">
        <v>26.72</v>
      </c>
      <c r="AC173">
        <v>0</v>
      </c>
      <c r="AD173">
        <v>0</v>
      </c>
      <c r="AE173">
        <v>0</v>
      </c>
      <c r="AF173">
        <v>1.7</v>
      </c>
      <c r="AG173">
        <v>0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0.01</v>
      </c>
      <c r="AU173" t="s">
        <v>163</v>
      </c>
      <c r="AV173">
        <v>0</v>
      </c>
      <c r="AW173">
        <v>2</v>
      </c>
      <c r="AX173">
        <v>92804354</v>
      </c>
      <c r="AY173">
        <v>1</v>
      </c>
      <c r="AZ173">
        <v>0</v>
      </c>
      <c r="BA173">
        <v>167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ROUND(Y173*Source!I76*DO173,7)</f>
        <v>0</v>
      </c>
      <c r="CX173">
        <f>ROUND(Y173*Source!I76,7)</f>
        <v>0.01</v>
      </c>
      <c r="CY173">
        <f>AB173</f>
        <v>26.72</v>
      </c>
      <c r="CZ173">
        <f>AF173</f>
        <v>1.7</v>
      </c>
      <c r="DA173">
        <f>AJ173</f>
        <v>15.72</v>
      </c>
      <c r="DB173">
        <f t="shared" si="101"/>
        <v>0.04</v>
      </c>
      <c r="DC173">
        <f t="shared" si="102"/>
        <v>0</v>
      </c>
      <c r="DD173" t="s">
        <v>6</v>
      </c>
      <c r="DE173" t="s">
        <v>6</v>
      </c>
      <c r="DF173">
        <f t="shared" si="103"/>
        <v>0</v>
      </c>
      <c r="DG173">
        <f>ROUND(ROUND(AF173*AJ173,0)*CX173,0)</f>
        <v>0</v>
      </c>
      <c r="DH173">
        <f>ROUND(ROUND(AG173*AK173,0)*CX173,0)</f>
        <v>0</v>
      </c>
      <c r="DI173">
        <f t="shared" si="104"/>
        <v>0</v>
      </c>
      <c r="DJ173">
        <f>DG173</f>
        <v>0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ROW(Source!A76)</f>
        <v>76</v>
      </c>
      <c r="B174">
        <v>92803723</v>
      </c>
      <c r="C174">
        <v>92804343</v>
      </c>
      <c r="D174">
        <v>49672727</v>
      </c>
      <c r="E174">
        <v>1</v>
      </c>
      <c r="F174">
        <v>1</v>
      </c>
      <c r="G174">
        <v>1</v>
      </c>
      <c r="H174">
        <v>2</v>
      </c>
      <c r="I174" t="s">
        <v>578</v>
      </c>
      <c r="J174" t="s">
        <v>579</v>
      </c>
      <c r="K174" t="s">
        <v>580</v>
      </c>
      <c r="L174">
        <v>1367</v>
      </c>
      <c r="N174">
        <v>1011</v>
      </c>
      <c r="O174" t="s">
        <v>517</v>
      </c>
      <c r="P174" t="s">
        <v>517</v>
      </c>
      <c r="Q174">
        <v>1</v>
      </c>
      <c r="W174">
        <v>0</v>
      </c>
      <c r="X174">
        <v>-896236776</v>
      </c>
      <c r="Y174">
        <f t="shared" si="100"/>
        <v>0.02</v>
      </c>
      <c r="AA174">
        <v>0</v>
      </c>
      <c r="AB174">
        <v>1414.64</v>
      </c>
      <c r="AC174">
        <v>451.19</v>
      </c>
      <c r="AD174">
        <v>0</v>
      </c>
      <c r="AE174">
        <v>0</v>
      </c>
      <c r="AF174">
        <v>89.99</v>
      </c>
      <c r="AG174">
        <v>10.06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0.01</v>
      </c>
      <c r="AU174" t="s">
        <v>163</v>
      </c>
      <c r="AV174">
        <v>0</v>
      </c>
      <c r="AW174">
        <v>2</v>
      </c>
      <c r="AX174">
        <v>92804355</v>
      </c>
      <c r="AY174">
        <v>1</v>
      </c>
      <c r="AZ174">
        <v>0</v>
      </c>
      <c r="BA174">
        <v>168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ROUND(Y174*Source!I76*DO174,7)</f>
        <v>0</v>
      </c>
      <c r="CX174">
        <f>ROUND(Y174*Source!I76,7)</f>
        <v>0.01</v>
      </c>
      <c r="CY174">
        <f>AB174</f>
        <v>1414.64</v>
      </c>
      <c r="CZ174">
        <f>AF174</f>
        <v>89.99</v>
      </c>
      <c r="DA174">
        <f>AJ174</f>
        <v>15.72</v>
      </c>
      <c r="DB174">
        <f t="shared" si="101"/>
        <v>1.8</v>
      </c>
      <c r="DC174">
        <f t="shared" si="102"/>
        <v>0.2</v>
      </c>
      <c r="DD174" t="s">
        <v>6</v>
      </c>
      <c r="DE174" t="s">
        <v>6</v>
      </c>
      <c r="DF174">
        <f t="shared" si="103"/>
        <v>0</v>
      </c>
      <c r="DG174">
        <f>ROUND(ROUND(AF174*AJ174,0)*CX174,0)</f>
        <v>14</v>
      </c>
      <c r="DH174">
        <f>ROUND(ROUND(AG174*AK174,0)*CX174,0)</f>
        <v>5</v>
      </c>
      <c r="DI174">
        <f t="shared" si="104"/>
        <v>0</v>
      </c>
      <c r="DJ174">
        <f>DG174</f>
        <v>14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ROW(Source!A76)</f>
        <v>76</v>
      </c>
      <c r="B175">
        <v>92803723</v>
      </c>
      <c r="C175">
        <v>92804343</v>
      </c>
      <c r="D175">
        <v>49673503</v>
      </c>
      <c r="E175">
        <v>1</v>
      </c>
      <c r="F175">
        <v>1</v>
      </c>
      <c r="G175">
        <v>1</v>
      </c>
      <c r="H175">
        <v>2</v>
      </c>
      <c r="I175" t="s">
        <v>518</v>
      </c>
      <c r="J175" t="s">
        <v>519</v>
      </c>
      <c r="K175" t="s">
        <v>520</v>
      </c>
      <c r="L175">
        <v>1367</v>
      </c>
      <c r="N175">
        <v>1011</v>
      </c>
      <c r="O175" t="s">
        <v>517</v>
      </c>
      <c r="P175" t="s">
        <v>517</v>
      </c>
      <c r="Q175">
        <v>1</v>
      </c>
      <c r="W175">
        <v>0</v>
      </c>
      <c r="X175">
        <v>509054691</v>
      </c>
      <c r="Y175">
        <f t="shared" si="100"/>
        <v>0.02</v>
      </c>
      <c r="AA175">
        <v>0</v>
      </c>
      <c r="AB175">
        <v>1032.96</v>
      </c>
      <c r="AC175">
        <v>520.26</v>
      </c>
      <c r="AD175">
        <v>0</v>
      </c>
      <c r="AE175">
        <v>0</v>
      </c>
      <c r="AF175">
        <v>65.709999999999994</v>
      </c>
      <c r="AG175">
        <v>11.6</v>
      </c>
      <c r="AH175">
        <v>0</v>
      </c>
      <c r="AI175">
        <v>1</v>
      </c>
      <c r="AJ175">
        <v>15.72</v>
      </c>
      <c r="AK175">
        <v>44.85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0.01</v>
      </c>
      <c r="AU175" t="s">
        <v>163</v>
      </c>
      <c r="AV175">
        <v>0</v>
      </c>
      <c r="AW175">
        <v>2</v>
      </c>
      <c r="AX175">
        <v>92804356</v>
      </c>
      <c r="AY175">
        <v>1</v>
      </c>
      <c r="AZ175">
        <v>0</v>
      </c>
      <c r="BA175">
        <v>169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ROUND(Y175*Source!I76*DO175,7)</f>
        <v>0</v>
      </c>
      <c r="CX175">
        <f>ROUND(Y175*Source!I76,7)</f>
        <v>0.01</v>
      </c>
      <c r="CY175">
        <f>AB175</f>
        <v>1032.96</v>
      </c>
      <c r="CZ175">
        <f>AF175</f>
        <v>65.709999999999994</v>
      </c>
      <c r="DA175">
        <f>AJ175</f>
        <v>15.72</v>
      </c>
      <c r="DB175">
        <f t="shared" si="101"/>
        <v>1.32</v>
      </c>
      <c r="DC175">
        <f t="shared" si="102"/>
        <v>0.24</v>
      </c>
      <c r="DD175" t="s">
        <v>6</v>
      </c>
      <c r="DE175" t="s">
        <v>6</v>
      </c>
      <c r="DF175">
        <f t="shared" si="103"/>
        <v>0</v>
      </c>
      <c r="DG175">
        <f>ROUND(ROUND(AF175*AJ175,0)*CX175,0)</f>
        <v>10</v>
      </c>
      <c r="DH175">
        <f>ROUND(ROUND(AG175*AK175,0)*CX175,0)</f>
        <v>5</v>
      </c>
      <c r="DI175">
        <f t="shared" si="104"/>
        <v>0</v>
      </c>
      <c r="DJ175">
        <f>DG175</f>
        <v>10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ROW(Source!A76)</f>
        <v>76</v>
      </c>
      <c r="B176">
        <v>92803723</v>
      </c>
      <c r="C176">
        <v>92804343</v>
      </c>
      <c r="D176">
        <v>49674142</v>
      </c>
      <c r="E176">
        <v>1</v>
      </c>
      <c r="F176">
        <v>1</v>
      </c>
      <c r="G176">
        <v>1</v>
      </c>
      <c r="H176">
        <v>2</v>
      </c>
      <c r="I176" t="s">
        <v>620</v>
      </c>
      <c r="J176" t="s">
        <v>621</v>
      </c>
      <c r="K176" t="s">
        <v>622</v>
      </c>
      <c r="L176">
        <v>1367</v>
      </c>
      <c r="N176">
        <v>1011</v>
      </c>
      <c r="O176" t="s">
        <v>517</v>
      </c>
      <c r="P176" t="s">
        <v>517</v>
      </c>
      <c r="Q176">
        <v>1</v>
      </c>
      <c r="W176">
        <v>0</v>
      </c>
      <c r="X176">
        <v>-1745017968</v>
      </c>
      <c r="Y176">
        <f t="shared" si="100"/>
        <v>1.3</v>
      </c>
      <c r="AA176">
        <v>0</v>
      </c>
      <c r="AB176">
        <v>107.21</v>
      </c>
      <c r="AC176">
        <v>0</v>
      </c>
      <c r="AD176">
        <v>0</v>
      </c>
      <c r="AE176">
        <v>0</v>
      </c>
      <c r="AF176">
        <v>6.82</v>
      </c>
      <c r="AG176">
        <v>0</v>
      </c>
      <c r="AH176">
        <v>0</v>
      </c>
      <c r="AI176">
        <v>1</v>
      </c>
      <c r="AJ176">
        <v>15.72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0.65</v>
      </c>
      <c r="AU176" t="s">
        <v>163</v>
      </c>
      <c r="AV176">
        <v>0</v>
      </c>
      <c r="AW176">
        <v>2</v>
      </c>
      <c r="AX176">
        <v>92804357</v>
      </c>
      <c r="AY176">
        <v>1</v>
      </c>
      <c r="AZ176">
        <v>0</v>
      </c>
      <c r="BA176">
        <v>170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ROUND(Y176*Source!I76*DO176,7)</f>
        <v>0</v>
      </c>
      <c r="CX176">
        <f>ROUND(Y176*Source!I76,7)</f>
        <v>0.65</v>
      </c>
      <c r="CY176">
        <f>AB176</f>
        <v>107.21</v>
      </c>
      <c r="CZ176">
        <f>AF176</f>
        <v>6.82</v>
      </c>
      <c r="DA176">
        <f>AJ176</f>
        <v>15.72</v>
      </c>
      <c r="DB176">
        <f t="shared" si="101"/>
        <v>8.86</v>
      </c>
      <c r="DC176">
        <f t="shared" si="102"/>
        <v>0</v>
      </c>
      <c r="DD176" t="s">
        <v>6</v>
      </c>
      <c r="DE176" t="s">
        <v>6</v>
      </c>
      <c r="DF176">
        <f t="shared" si="103"/>
        <v>0</v>
      </c>
      <c r="DG176">
        <f>ROUND(ROUND(AF176*AJ176,0)*CX176,0)</f>
        <v>70</v>
      </c>
      <c r="DH176">
        <f>ROUND(ROUND(AG176*AK176,0)*CX176,0)</f>
        <v>0</v>
      </c>
      <c r="DI176">
        <f t="shared" si="104"/>
        <v>0</v>
      </c>
      <c r="DJ176">
        <f>DG176</f>
        <v>70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ROW(Source!A76)</f>
        <v>76</v>
      </c>
      <c r="B177">
        <v>92803723</v>
      </c>
      <c r="C177">
        <v>92804343</v>
      </c>
      <c r="D177">
        <v>49554792</v>
      </c>
      <c r="E177">
        <v>1</v>
      </c>
      <c r="F177">
        <v>1</v>
      </c>
      <c r="G177">
        <v>1</v>
      </c>
      <c r="H177">
        <v>3</v>
      </c>
      <c r="I177" t="s">
        <v>318</v>
      </c>
      <c r="J177" t="s">
        <v>320</v>
      </c>
      <c r="K177" t="s">
        <v>319</v>
      </c>
      <c r="L177">
        <v>1348</v>
      </c>
      <c r="N177">
        <v>1009</v>
      </c>
      <c r="O177" t="s">
        <v>81</v>
      </c>
      <c r="P177" t="s">
        <v>81</v>
      </c>
      <c r="Q177">
        <v>1000</v>
      </c>
      <c r="W177">
        <v>0</v>
      </c>
      <c r="X177">
        <v>499358224</v>
      </c>
      <c r="Y177">
        <f t="shared" si="100"/>
        <v>1.7999999999999999E-2</v>
      </c>
      <c r="AA177">
        <v>141983.67000000001</v>
      </c>
      <c r="AB177">
        <v>0</v>
      </c>
      <c r="AC177">
        <v>0</v>
      </c>
      <c r="AD177">
        <v>0</v>
      </c>
      <c r="AE177">
        <v>14312.87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8.9999999999999993E-3</v>
      </c>
      <c r="AU177" t="s">
        <v>163</v>
      </c>
      <c r="AV177">
        <v>0</v>
      </c>
      <c r="AW177">
        <v>2</v>
      </c>
      <c r="AX177">
        <v>92804358</v>
      </c>
      <c r="AY177">
        <v>1</v>
      </c>
      <c r="AZ177">
        <v>0</v>
      </c>
      <c r="BA177">
        <v>171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ROUND(Y177*Source!I76,7)</f>
        <v>8.9999999999999993E-3</v>
      </c>
      <c r="CY177">
        <f>AA177</f>
        <v>141983.67000000001</v>
      </c>
      <c r="CZ177">
        <f>AE177</f>
        <v>14312.87</v>
      </c>
      <c r="DA177">
        <f>AI177</f>
        <v>9.92</v>
      </c>
      <c r="DB177">
        <f t="shared" si="101"/>
        <v>257.64</v>
      </c>
      <c r="DC177">
        <f t="shared" si="102"/>
        <v>0</v>
      </c>
      <c r="DD177" t="s">
        <v>6</v>
      </c>
      <c r="DE177" t="s">
        <v>6</v>
      </c>
      <c r="DF177">
        <f>ROUND(ROUND(AE177*AI177,0)*CX177,0)</f>
        <v>1278</v>
      </c>
      <c r="DG177">
        <f>ROUND(ROUND(AF177,0)*CX177,0)</f>
        <v>0</v>
      </c>
      <c r="DH177">
        <f>ROUND(ROUND(AG177,0)*CX177,0)</f>
        <v>0</v>
      </c>
      <c r="DI177">
        <f t="shared" si="104"/>
        <v>0</v>
      </c>
      <c r="DJ177">
        <f>DF177</f>
        <v>1278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ROW(Source!A76)</f>
        <v>76</v>
      </c>
      <c r="B178">
        <v>92803723</v>
      </c>
      <c r="C178">
        <v>92804343</v>
      </c>
      <c r="D178">
        <v>49555401</v>
      </c>
      <c r="E178">
        <v>1</v>
      </c>
      <c r="F178">
        <v>1</v>
      </c>
      <c r="G178">
        <v>1</v>
      </c>
      <c r="H178">
        <v>3</v>
      </c>
      <c r="I178" t="s">
        <v>623</v>
      </c>
      <c r="J178" t="s">
        <v>624</v>
      </c>
      <c r="K178" t="s">
        <v>625</v>
      </c>
      <c r="L178">
        <v>1346</v>
      </c>
      <c r="N178">
        <v>1009</v>
      </c>
      <c r="O178" t="s">
        <v>560</v>
      </c>
      <c r="P178" t="s">
        <v>560</v>
      </c>
      <c r="Q178">
        <v>1</v>
      </c>
      <c r="W178">
        <v>0</v>
      </c>
      <c r="X178">
        <v>58056778</v>
      </c>
      <c r="Y178">
        <f t="shared" si="100"/>
        <v>2.8</v>
      </c>
      <c r="AA178">
        <v>66.17</v>
      </c>
      <c r="AB178">
        <v>0</v>
      </c>
      <c r="AC178">
        <v>0</v>
      </c>
      <c r="AD178">
        <v>0</v>
      </c>
      <c r="AE178">
        <v>6.67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1.4</v>
      </c>
      <c r="AU178" t="s">
        <v>163</v>
      </c>
      <c r="AV178">
        <v>0</v>
      </c>
      <c r="AW178">
        <v>2</v>
      </c>
      <c r="AX178">
        <v>92804359</v>
      </c>
      <c r="AY178">
        <v>1</v>
      </c>
      <c r="AZ178">
        <v>0</v>
      </c>
      <c r="BA178">
        <v>172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ROUND(Y178*Source!I76,7)</f>
        <v>1.4</v>
      </c>
      <c r="CY178">
        <f>AA178</f>
        <v>66.17</v>
      </c>
      <c r="CZ178">
        <f>AE178</f>
        <v>6.67</v>
      </c>
      <c r="DA178">
        <f>AI178</f>
        <v>9.92</v>
      </c>
      <c r="DB178">
        <f t="shared" si="101"/>
        <v>18.68</v>
      </c>
      <c r="DC178">
        <f t="shared" si="102"/>
        <v>0</v>
      </c>
      <c r="DD178" t="s">
        <v>6</v>
      </c>
      <c r="DE178" t="s">
        <v>6</v>
      </c>
      <c r="DF178">
        <f>ROUND(ROUND(AE178*AI178,0)*CX178,0)</f>
        <v>92</v>
      </c>
      <c r="DG178">
        <f>ROUND(ROUND(AF178,0)*CX178,0)</f>
        <v>0</v>
      </c>
      <c r="DH178">
        <f>ROUND(ROUND(AG178,0)*CX178,0)</f>
        <v>0</v>
      </c>
      <c r="DI178">
        <f t="shared" si="104"/>
        <v>0</v>
      </c>
      <c r="DJ178">
        <f>DF178</f>
        <v>92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ROW(Source!A78)</f>
        <v>78</v>
      </c>
      <c r="B179">
        <v>92803723</v>
      </c>
      <c r="C179">
        <v>92804361</v>
      </c>
      <c r="D179">
        <v>49510749</v>
      </c>
      <c r="E179">
        <v>70</v>
      </c>
      <c r="F179">
        <v>1</v>
      </c>
      <c r="G179">
        <v>1</v>
      </c>
      <c r="H179">
        <v>1</v>
      </c>
      <c r="I179" t="s">
        <v>537</v>
      </c>
      <c r="J179" t="s">
        <v>6</v>
      </c>
      <c r="K179" t="s">
        <v>538</v>
      </c>
      <c r="L179">
        <v>1191</v>
      </c>
      <c r="N179">
        <v>1013</v>
      </c>
      <c r="O179" t="s">
        <v>511</v>
      </c>
      <c r="P179" t="s">
        <v>511</v>
      </c>
      <c r="Q179">
        <v>1</v>
      </c>
      <c r="W179">
        <v>0</v>
      </c>
      <c r="X179">
        <v>-2012709214</v>
      </c>
      <c r="Y179">
        <f t="shared" ref="Y179:Y205" si="105">AT179</f>
        <v>28.9</v>
      </c>
      <c r="AA179">
        <v>0</v>
      </c>
      <c r="AB179">
        <v>0</v>
      </c>
      <c r="AC179">
        <v>0</v>
      </c>
      <c r="AD179">
        <v>421.59</v>
      </c>
      <c r="AE179">
        <v>0</v>
      </c>
      <c r="AF179">
        <v>0</v>
      </c>
      <c r="AG179">
        <v>0</v>
      </c>
      <c r="AH179">
        <v>9.4</v>
      </c>
      <c r="AI179">
        <v>1</v>
      </c>
      <c r="AJ179">
        <v>1</v>
      </c>
      <c r="AK179">
        <v>1</v>
      </c>
      <c r="AL179">
        <v>44.85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28.9</v>
      </c>
      <c r="AU179" t="s">
        <v>6</v>
      </c>
      <c r="AV179">
        <v>1</v>
      </c>
      <c r="AW179">
        <v>2</v>
      </c>
      <c r="AX179">
        <v>92804386</v>
      </c>
      <c r="AY179">
        <v>1</v>
      </c>
      <c r="AZ179">
        <v>0</v>
      </c>
      <c r="BA179">
        <v>173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ROUND(AT179*Source!I78*AH179*AL179,0)</f>
        <v>19446</v>
      </c>
      <c r="CV179">
        <f>ROUND(Y179*Source!I78,7)</f>
        <v>46.124400000000001</v>
      </c>
      <c r="CW179">
        <v>0</v>
      </c>
      <c r="CX179">
        <f>ROUND(Y179*Source!I78,7)</f>
        <v>46.124400000000001</v>
      </c>
      <c r="CY179">
        <f>AD179</f>
        <v>421.59</v>
      </c>
      <c r="CZ179">
        <f>AH179</f>
        <v>9.4</v>
      </c>
      <c r="DA179">
        <f>AL179</f>
        <v>44.85</v>
      </c>
      <c r="DB179">
        <f t="shared" ref="DB179:DB205" si="106">ROUND(ROUND(AT179*CZ179,2),2)</f>
        <v>271.66000000000003</v>
      </c>
      <c r="DC179">
        <f t="shared" ref="DC179:DC205" si="107">ROUND(ROUND(AT179*AG179,2),2)</f>
        <v>0</v>
      </c>
      <c r="DD179" t="s">
        <v>6</v>
      </c>
      <c r="DE179" t="s">
        <v>6</v>
      </c>
      <c r="DF179">
        <f t="shared" ref="DF179:DF187" si="108">ROUND(ROUND(AE179,0)*CX179,0)</f>
        <v>0</v>
      </c>
      <c r="DG179">
        <f>ROUND(ROUND(AF179,0)*CX179,0)</f>
        <v>0</v>
      </c>
      <c r="DH179">
        <f>ROUND(ROUND(AG179,0)*CX179,0)</f>
        <v>0</v>
      </c>
      <c r="DI179">
        <f>ROUND(ROUND(AH179*AL179,0)*CX179,0)</f>
        <v>19464</v>
      </c>
      <c r="DJ179">
        <f>DI179</f>
        <v>19464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ROW(Source!A78)</f>
        <v>78</v>
      </c>
      <c r="B180">
        <v>92803723</v>
      </c>
      <c r="C180">
        <v>92804361</v>
      </c>
      <c r="D180">
        <v>49510905</v>
      </c>
      <c r="E180">
        <v>70</v>
      </c>
      <c r="F180">
        <v>1</v>
      </c>
      <c r="G180">
        <v>1</v>
      </c>
      <c r="H180">
        <v>1</v>
      </c>
      <c r="I180" t="s">
        <v>512</v>
      </c>
      <c r="J180" t="s">
        <v>6</v>
      </c>
      <c r="K180" t="s">
        <v>513</v>
      </c>
      <c r="L180">
        <v>1191</v>
      </c>
      <c r="N180">
        <v>1013</v>
      </c>
      <c r="O180" t="s">
        <v>511</v>
      </c>
      <c r="P180" t="s">
        <v>511</v>
      </c>
      <c r="Q180">
        <v>1</v>
      </c>
      <c r="W180">
        <v>0</v>
      </c>
      <c r="X180">
        <v>-1417349443</v>
      </c>
      <c r="Y180">
        <f t="shared" si="105"/>
        <v>5.83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44.85</v>
      </c>
      <c r="AL180">
        <v>1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5.83</v>
      </c>
      <c r="AU180" t="s">
        <v>6</v>
      </c>
      <c r="AV180">
        <v>2</v>
      </c>
      <c r="AW180">
        <v>2</v>
      </c>
      <c r="AX180">
        <v>92804387</v>
      </c>
      <c r="AY180">
        <v>1</v>
      </c>
      <c r="AZ180">
        <v>0</v>
      </c>
      <c r="BA180">
        <v>174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ROUND(Y180*Source!I78,7)</f>
        <v>9.3046799999999994</v>
      </c>
      <c r="CY180">
        <f>AD180</f>
        <v>0</v>
      </c>
      <c r="CZ180">
        <f>AH180</f>
        <v>0</v>
      </c>
      <c r="DA180">
        <f>AL180</f>
        <v>1</v>
      </c>
      <c r="DB180">
        <f t="shared" si="106"/>
        <v>0</v>
      </c>
      <c r="DC180">
        <f t="shared" si="107"/>
        <v>0</v>
      </c>
      <c r="DD180" t="s">
        <v>6</v>
      </c>
      <c r="DE180" t="s">
        <v>6</v>
      </c>
      <c r="DF180">
        <f t="shared" si="108"/>
        <v>0</v>
      </c>
      <c r="DG180">
        <f>ROUND(ROUND(AF180,0)*CX180,0)</f>
        <v>0</v>
      </c>
      <c r="DH180">
        <f t="shared" ref="DH180:DH187" si="109">ROUND(ROUND(AG180*AK180,0)*CX180,0)</f>
        <v>0</v>
      </c>
      <c r="DI180">
        <f t="shared" ref="DI180:DI202" si="110">ROUND(ROUND(AH180,0)*CX180,0)</f>
        <v>0</v>
      </c>
      <c r="DJ180">
        <f>DI180</f>
        <v>0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ROW(Source!A78)</f>
        <v>78</v>
      </c>
      <c r="B181">
        <v>92803723</v>
      </c>
      <c r="C181">
        <v>92804361</v>
      </c>
      <c r="D181">
        <v>49672528</v>
      </c>
      <c r="E181">
        <v>1</v>
      </c>
      <c r="F181">
        <v>1</v>
      </c>
      <c r="G181">
        <v>1</v>
      </c>
      <c r="H181">
        <v>2</v>
      </c>
      <c r="I181" t="s">
        <v>539</v>
      </c>
      <c r="J181" t="s">
        <v>540</v>
      </c>
      <c r="K181" t="s">
        <v>541</v>
      </c>
      <c r="L181">
        <v>1367</v>
      </c>
      <c r="N181">
        <v>1011</v>
      </c>
      <c r="O181" t="s">
        <v>517</v>
      </c>
      <c r="P181" t="s">
        <v>517</v>
      </c>
      <c r="Q181">
        <v>1</v>
      </c>
      <c r="W181">
        <v>0</v>
      </c>
      <c r="X181">
        <v>-163180553</v>
      </c>
      <c r="Y181">
        <f t="shared" si="105"/>
        <v>7.0000000000000007E-2</v>
      </c>
      <c r="AA181">
        <v>0</v>
      </c>
      <c r="AB181">
        <v>1890.17</v>
      </c>
      <c r="AC181">
        <v>691.59</v>
      </c>
      <c r="AD181">
        <v>0</v>
      </c>
      <c r="AE181">
        <v>0</v>
      </c>
      <c r="AF181">
        <v>120.24</v>
      </c>
      <c r="AG181">
        <v>15.42</v>
      </c>
      <c r="AH181">
        <v>0</v>
      </c>
      <c r="AI181">
        <v>1</v>
      </c>
      <c r="AJ181">
        <v>15.72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7.0000000000000007E-2</v>
      </c>
      <c r="AU181" t="s">
        <v>6</v>
      </c>
      <c r="AV181">
        <v>0</v>
      </c>
      <c r="AW181">
        <v>2</v>
      </c>
      <c r="AX181">
        <v>92804388</v>
      </c>
      <c r="AY181">
        <v>1</v>
      </c>
      <c r="AZ181">
        <v>0</v>
      </c>
      <c r="BA181">
        <v>175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ROUND(Y181*Source!I78*DO181,7)</f>
        <v>0</v>
      </c>
      <c r="CX181">
        <f>ROUND(Y181*Source!I78,7)</f>
        <v>0.11172</v>
      </c>
      <c r="CY181">
        <f t="shared" ref="CY181:CY187" si="111">AB181</f>
        <v>1890.17</v>
      </c>
      <c r="CZ181">
        <f t="shared" ref="CZ181:CZ187" si="112">AF181</f>
        <v>120.24</v>
      </c>
      <c r="DA181">
        <f t="shared" ref="DA181:DA187" si="113">AJ181</f>
        <v>15.72</v>
      </c>
      <c r="DB181">
        <f t="shared" si="106"/>
        <v>8.42</v>
      </c>
      <c r="DC181">
        <f t="shared" si="107"/>
        <v>1.08</v>
      </c>
      <c r="DD181" t="s">
        <v>6</v>
      </c>
      <c r="DE181" t="s">
        <v>6</v>
      </c>
      <c r="DF181">
        <f t="shared" si="108"/>
        <v>0</v>
      </c>
      <c r="DG181">
        <f t="shared" ref="DG181:DG187" si="114">ROUND(ROUND(AF181*AJ181,0)*CX181,0)</f>
        <v>211</v>
      </c>
      <c r="DH181">
        <f t="shared" si="109"/>
        <v>77</v>
      </c>
      <c r="DI181">
        <f t="shared" si="110"/>
        <v>0</v>
      </c>
      <c r="DJ181">
        <f t="shared" ref="DJ181:DJ187" si="115">DG181</f>
        <v>211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ROW(Source!A78)</f>
        <v>78</v>
      </c>
      <c r="B182">
        <v>92803723</v>
      </c>
      <c r="C182">
        <v>92804361</v>
      </c>
      <c r="D182">
        <v>49672573</v>
      </c>
      <c r="E182">
        <v>1</v>
      </c>
      <c r="F182">
        <v>1</v>
      </c>
      <c r="G182">
        <v>1</v>
      </c>
      <c r="H182">
        <v>2</v>
      </c>
      <c r="I182" t="s">
        <v>534</v>
      </c>
      <c r="J182" t="s">
        <v>535</v>
      </c>
      <c r="K182" t="s">
        <v>536</v>
      </c>
      <c r="L182">
        <v>1367</v>
      </c>
      <c r="N182">
        <v>1011</v>
      </c>
      <c r="O182" t="s">
        <v>517</v>
      </c>
      <c r="P182" t="s">
        <v>517</v>
      </c>
      <c r="Q182">
        <v>1</v>
      </c>
      <c r="W182">
        <v>0</v>
      </c>
      <c r="X182">
        <v>-430484415</v>
      </c>
      <c r="Y182">
        <f t="shared" si="105"/>
        <v>0.12</v>
      </c>
      <c r="AA182">
        <v>0</v>
      </c>
      <c r="AB182">
        <v>1814.09</v>
      </c>
      <c r="AC182">
        <v>605.48</v>
      </c>
      <c r="AD182">
        <v>0</v>
      </c>
      <c r="AE182">
        <v>0</v>
      </c>
      <c r="AF182">
        <v>115.4</v>
      </c>
      <c r="AG182">
        <v>13.5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0.12</v>
      </c>
      <c r="AU182" t="s">
        <v>6</v>
      </c>
      <c r="AV182">
        <v>0</v>
      </c>
      <c r="AW182">
        <v>2</v>
      </c>
      <c r="AX182">
        <v>92804389</v>
      </c>
      <c r="AY182">
        <v>1</v>
      </c>
      <c r="AZ182">
        <v>0</v>
      </c>
      <c r="BA182">
        <v>176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ROUND(Y182*Source!I78*DO182,7)</f>
        <v>0</v>
      </c>
      <c r="CX182">
        <f>ROUND(Y182*Source!I78,7)</f>
        <v>0.19152</v>
      </c>
      <c r="CY182">
        <f t="shared" si="111"/>
        <v>1814.09</v>
      </c>
      <c r="CZ182">
        <f t="shared" si="112"/>
        <v>115.4</v>
      </c>
      <c r="DA182">
        <f t="shared" si="113"/>
        <v>15.72</v>
      </c>
      <c r="DB182">
        <f t="shared" si="106"/>
        <v>13.85</v>
      </c>
      <c r="DC182">
        <f t="shared" si="107"/>
        <v>1.62</v>
      </c>
      <c r="DD182" t="s">
        <v>6</v>
      </c>
      <c r="DE182" t="s">
        <v>6</v>
      </c>
      <c r="DF182">
        <f t="shared" si="108"/>
        <v>0</v>
      </c>
      <c r="DG182">
        <f t="shared" si="114"/>
        <v>347</v>
      </c>
      <c r="DH182">
        <f t="shared" si="109"/>
        <v>116</v>
      </c>
      <c r="DI182">
        <f t="shared" si="110"/>
        <v>0</v>
      </c>
      <c r="DJ182">
        <f t="shared" si="115"/>
        <v>347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ROW(Source!A78)</f>
        <v>78</v>
      </c>
      <c r="B183">
        <v>92803723</v>
      </c>
      <c r="C183">
        <v>92804361</v>
      </c>
      <c r="D183">
        <v>49672584</v>
      </c>
      <c r="E183">
        <v>1</v>
      </c>
      <c r="F183">
        <v>1</v>
      </c>
      <c r="G183">
        <v>1</v>
      </c>
      <c r="H183">
        <v>2</v>
      </c>
      <c r="I183" t="s">
        <v>542</v>
      </c>
      <c r="J183" t="s">
        <v>543</v>
      </c>
      <c r="K183" t="s">
        <v>544</v>
      </c>
      <c r="L183">
        <v>1367</v>
      </c>
      <c r="N183">
        <v>1011</v>
      </c>
      <c r="O183" t="s">
        <v>517</v>
      </c>
      <c r="P183" t="s">
        <v>517</v>
      </c>
      <c r="Q183">
        <v>1</v>
      </c>
      <c r="W183">
        <v>0</v>
      </c>
      <c r="X183">
        <v>-1200668687</v>
      </c>
      <c r="Y183">
        <f t="shared" si="105"/>
        <v>5.45</v>
      </c>
      <c r="AA183">
        <v>0</v>
      </c>
      <c r="AB183">
        <v>1523.11</v>
      </c>
      <c r="AC183">
        <v>605.48</v>
      </c>
      <c r="AD183">
        <v>0</v>
      </c>
      <c r="AE183">
        <v>0</v>
      </c>
      <c r="AF183">
        <v>96.89</v>
      </c>
      <c r="AG183">
        <v>13.5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5.45</v>
      </c>
      <c r="AU183" t="s">
        <v>6</v>
      </c>
      <c r="AV183">
        <v>0</v>
      </c>
      <c r="AW183">
        <v>2</v>
      </c>
      <c r="AX183">
        <v>92804390</v>
      </c>
      <c r="AY183">
        <v>1</v>
      </c>
      <c r="AZ183">
        <v>0</v>
      </c>
      <c r="BA183">
        <v>177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ROUND(Y183*Source!I78*DO183,7)</f>
        <v>0</v>
      </c>
      <c r="CX183">
        <f>ROUND(Y183*Source!I78,7)</f>
        <v>8.6981999999999999</v>
      </c>
      <c r="CY183">
        <f t="shared" si="111"/>
        <v>1523.11</v>
      </c>
      <c r="CZ183">
        <f t="shared" si="112"/>
        <v>96.89</v>
      </c>
      <c r="DA183">
        <f t="shared" si="113"/>
        <v>15.72</v>
      </c>
      <c r="DB183">
        <f t="shared" si="106"/>
        <v>528.04999999999995</v>
      </c>
      <c r="DC183">
        <f t="shared" si="107"/>
        <v>73.58</v>
      </c>
      <c r="DD183" t="s">
        <v>6</v>
      </c>
      <c r="DE183" t="s">
        <v>6</v>
      </c>
      <c r="DF183">
        <f t="shared" si="108"/>
        <v>0</v>
      </c>
      <c r="DG183">
        <f t="shared" si="114"/>
        <v>13247</v>
      </c>
      <c r="DH183">
        <f t="shared" si="109"/>
        <v>5262</v>
      </c>
      <c r="DI183">
        <f t="shared" si="110"/>
        <v>0</v>
      </c>
      <c r="DJ183">
        <f t="shared" si="115"/>
        <v>13247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ROW(Source!A78)</f>
        <v>78</v>
      </c>
      <c r="B184">
        <v>92803723</v>
      </c>
      <c r="C184">
        <v>92804361</v>
      </c>
      <c r="D184">
        <v>49672654</v>
      </c>
      <c r="E184">
        <v>1</v>
      </c>
      <c r="F184">
        <v>1</v>
      </c>
      <c r="G184">
        <v>1</v>
      </c>
      <c r="H184">
        <v>2</v>
      </c>
      <c r="I184" t="s">
        <v>545</v>
      </c>
      <c r="J184" t="s">
        <v>546</v>
      </c>
      <c r="K184" t="s">
        <v>547</v>
      </c>
      <c r="L184">
        <v>1367</v>
      </c>
      <c r="N184">
        <v>1011</v>
      </c>
      <c r="O184" t="s">
        <v>517</v>
      </c>
      <c r="P184" t="s">
        <v>517</v>
      </c>
      <c r="Q184">
        <v>1</v>
      </c>
      <c r="W184">
        <v>0</v>
      </c>
      <c r="X184">
        <v>321316643</v>
      </c>
      <c r="Y184">
        <f t="shared" si="105"/>
        <v>0.86</v>
      </c>
      <c r="AA184">
        <v>0</v>
      </c>
      <c r="AB184">
        <v>14.15</v>
      </c>
      <c r="AC184">
        <v>0</v>
      </c>
      <c r="AD184">
        <v>0</v>
      </c>
      <c r="AE184">
        <v>0</v>
      </c>
      <c r="AF184">
        <v>0.9</v>
      </c>
      <c r="AG184">
        <v>0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0.86</v>
      </c>
      <c r="AU184" t="s">
        <v>6</v>
      </c>
      <c r="AV184">
        <v>0</v>
      </c>
      <c r="AW184">
        <v>2</v>
      </c>
      <c r="AX184">
        <v>92804391</v>
      </c>
      <c r="AY184">
        <v>1</v>
      </c>
      <c r="AZ184">
        <v>0</v>
      </c>
      <c r="BA184">
        <v>178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ROUND(Y184*Source!I78*DO184,7)</f>
        <v>0</v>
      </c>
      <c r="CX184">
        <f>ROUND(Y184*Source!I78,7)</f>
        <v>1.37256</v>
      </c>
      <c r="CY184">
        <f t="shared" si="111"/>
        <v>14.15</v>
      </c>
      <c r="CZ184">
        <f t="shared" si="112"/>
        <v>0.9</v>
      </c>
      <c r="DA184">
        <f t="shared" si="113"/>
        <v>15.72</v>
      </c>
      <c r="DB184">
        <f t="shared" si="106"/>
        <v>0.77</v>
      </c>
      <c r="DC184">
        <f t="shared" si="107"/>
        <v>0</v>
      </c>
      <c r="DD184" t="s">
        <v>6</v>
      </c>
      <c r="DE184" t="s">
        <v>6</v>
      </c>
      <c r="DF184">
        <f t="shared" si="108"/>
        <v>0</v>
      </c>
      <c r="DG184">
        <f t="shared" si="114"/>
        <v>19</v>
      </c>
      <c r="DH184">
        <f t="shared" si="109"/>
        <v>0</v>
      </c>
      <c r="DI184">
        <f t="shared" si="110"/>
        <v>0</v>
      </c>
      <c r="DJ184">
        <f t="shared" si="115"/>
        <v>19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ROW(Source!A78)</f>
        <v>78</v>
      </c>
      <c r="B185">
        <v>92803723</v>
      </c>
      <c r="C185">
        <v>92804361</v>
      </c>
      <c r="D185">
        <v>49673503</v>
      </c>
      <c r="E185">
        <v>1</v>
      </c>
      <c r="F185">
        <v>1</v>
      </c>
      <c r="G185">
        <v>1</v>
      </c>
      <c r="H185">
        <v>2</v>
      </c>
      <c r="I185" t="s">
        <v>518</v>
      </c>
      <c r="J185" t="s">
        <v>519</v>
      </c>
      <c r="K185" t="s">
        <v>520</v>
      </c>
      <c r="L185">
        <v>1367</v>
      </c>
      <c r="N185">
        <v>1011</v>
      </c>
      <c r="O185" t="s">
        <v>517</v>
      </c>
      <c r="P185" t="s">
        <v>517</v>
      </c>
      <c r="Q185">
        <v>1</v>
      </c>
      <c r="W185">
        <v>0</v>
      </c>
      <c r="X185">
        <v>509054691</v>
      </c>
      <c r="Y185">
        <f t="shared" si="105"/>
        <v>0.19</v>
      </c>
      <c r="AA185">
        <v>0</v>
      </c>
      <c r="AB185">
        <v>1032.96</v>
      </c>
      <c r="AC185">
        <v>520.26</v>
      </c>
      <c r="AD185">
        <v>0</v>
      </c>
      <c r="AE185">
        <v>0</v>
      </c>
      <c r="AF185">
        <v>65.709999999999994</v>
      </c>
      <c r="AG185">
        <v>11.6</v>
      </c>
      <c r="AH185">
        <v>0</v>
      </c>
      <c r="AI185">
        <v>1</v>
      </c>
      <c r="AJ185">
        <v>15.72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0.19</v>
      </c>
      <c r="AU185" t="s">
        <v>6</v>
      </c>
      <c r="AV185">
        <v>0</v>
      </c>
      <c r="AW185">
        <v>2</v>
      </c>
      <c r="AX185">
        <v>92804392</v>
      </c>
      <c r="AY185">
        <v>1</v>
      </c>
      <c r="AZ185">
        <v>0</v>
      </c>
      <c r="BA185">
        <v>179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ROUND(Y185*Source!I78*DO185,7)</f>
        <v>0</v>
      </c>
      <c r="CX185">
        <f>ROUND(Y185*Source!I78,7)</f>
        <v>0.30324000000000001</v>
      </c>
      <c r="CY185">
        <f t="shared" si="111"/>
        <v>1032.96</v>
      </c>
      <c r="CZ185">
        <f t="shared" si="112"/>
        <v>65.709999999999994</v>
      </c>
      <c r="DA185">
        <f t="shared" si="113"/>
        <v>15.72</v>
      </c>
      <c r="DB185">
        <f t="shared" si="106"/>
        <v>12.48</v>
      </c>
      <c r="DC185">
        <f t="shared" si="107"/>
        <v>2.2000000000000002</v>
      </c>
      <c r="DD185" t="s">
        <v>6</v>
      </c>
      <c r="DE185" t="s">
        <v>6</v>
      </c>
      <c r="DF185">
        <f t="shared" si="108"/>
        <v>0</v>
      </c>
      <c r="DG185">
        <f t="shared" si="114"/>
        <v>313</v>
      </c>
      <c r="DH185">
        <f t="shared" si="109"/>
        <v>158</v>
      </c>
      <c r="DI185">
        <f t="shared" si="110"/>
        <v>0</v>
      </c>
      <c r="DJ185">
        <f t="shared" si="115"/>
        <v>313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ROW(Source!A78)</f>
        <v>78</v>
      </c>
      <c r="B186">
        <v>92803723</v>
      </c>
      <c r="C186">
        <v>92804361</v>
      </c>
      <c r="D186">
        <v>49673658</v>
      </c>
      <c r="E186">
        <v>1</v>
      </c>
      <c r="F186">
        <v>1</v>
      </c>
      <c r="G186">
        <v>1</v>
      </c>
      <c r="H186">
        <v>2</v>
      </c>
      <c r="I186" t="s">
        <v>548</v>
      </c>
      <c r="J186" t="s">
        <v>549</v>
      </c>
      <c r="K186" t="s">
        <v>550</v>
      </c>
      <c r="L186">
        <v>1367</v>
      </c>
      <c r="N186">
        <v>1011</v>
      </c>
      <c r="O186" t="s">
        <v>517</v>
      </c>
      <c r="P186" t="s">
        <v>517</v>
      </c>
      <c r="Q186">
        <v>1</v>
      </c>
      <c r="W186">
        <v>0</v>
      </c>
      <c r="X186">
        <v>2077867240</v>
      </c>
      <c r="Y186">
        <f t="shared" si="105"/>
        <v>1.68</v>
      </c>
      <c r="AA186">
        <v>0</v>
      </c>
      <c r="AB186">
        <v>18.86</v>
      </c>
      <c r="AC186">
        <v>0</v>
      </c>
      <c r="AD186">
        <v>0</v>
      </c>
      <c r="AE186">
        <v>0</v>
      </c>
      <c r="AF186">
        <v>1.2</v>
      </c>
      <c r="AG186">
        <v>0</v>
      </c>
      <c r="AH186">
        <v>0</v>
      </c>
      <c r="AI186">
        <v>1</v>
      </c>
      <c r="AJ186">
        <v>15.72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1.68</v>
      </c>
      <c r="AU186" t="s">
        <v>6</v>
      </c>
      <c r="AV186">
        <v>0</v>
      </c>
      <c r="AW186">
        <v>2</v>
      </c>
      <c r="AX186">
        <v>92804393</v>
      </c>
      <c r="AY186">
        <v>1</v>
      </c>
      <c r="AZ186">
        <v>0</v>
      </c>
      <c r="BA186">
        <v>180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ROUND(Y186*Source!I78*DO186,7)</f>
        <v>0</v>
      </c>
      <c r="CX186">
        <f>ROUND(Y186*Source!I78,7)</f>
        <v>2.6812800000000001</v>
      </c>
      <c r="CY186">
        <f t="shared" si="111"/>
        <v>18.86</v>
      </c>
      <c r="CZ186">
        <f t="shared" si="112"/>
        <v>1.2</v>
      </c>
      <c r="DA186">
        <f t="shared" si="113"/>
        <v>15.72</v>
      </c>
      <c r="DB186">
        <f t="shared" si="106"/>
        <v>2.02</v>
      </c>
      <c r="DC186">
        <f t="shared" si="107"/>
        <v>0</v>
      </c>
      <c r="DD186" t="s">
        <v>6</v>
      </c>
      <c r="DE186" t="s">
        <v>6</v>
      </c>
      <c r="DF186">
        <f t="shared" si="108"/>
        <v>0</v>
      </c>
      <c r="DG186">
        <f t="shared" si="114"/>
        <v>51</v>
      </c>
      <c r="DH186">
        <f t="shared" si="109"/>
        <v>0</v>
      </c>
      <c r="DI186">
        <f t="shared" si="110"/>
        <v>0</v>
      </c>
      <c r="DJ186">
        <f t="shared" si="115"/>
        <v>51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ROW(Source!A78)</f>
        <v>78</v>
      </c>
      <c r="B187">
        <v>92803723</v>
      </c>
      <c r="C187">
        <v>92804361</v>
      </c>
      <c r="D187">
        <v>49673701</v>
      </c>
      <c r="E187">
        <v>1</v>
      </c>
      <c r="F187">
        <v>1</v>
      </c>
      <c r="G187">
        <v>1</v>
      </c>
      <c r="H187">
        <v>2</v>
      </c>
      <c r="I187" t="s">
        <v>551</v>
      </c>
      <c r="J187" t="s">
        <v>552</v>
      </c>
      <c r="K187" t="s">
        <v>553</v>
      </c>
      <c r="L187">
        <v>1367</v>
      </c>
      <c r="N187">
        <v>1011</v>
      </c>
      <c r="O187" t="s">
        <v>517</v>
      </c>
      <c r="P187" t="s">
        <v>517</v>
      </c>
      <c r="Q187">
        <v>1</v>
      </c>
      <c r="W187">
        <v>0</v>
      </c>
      <c r="X187">
        <v>-1866313122</v>
      </c>
      <c r="Y187">
        <f t="shared" si="105"/>
        <v>8.59</v>
      </c>
      <c r="AA187">
        <v>0</v>
      </c>
      <c r="AB187">
        <v>193.51</v>
      </c>
      <c r="AC187">
        <v>0</v>
      </c>
      <c r="AD187">
        <v>0</v>
      </c>
      <c r="AE187">
        <v>0</v>
      </c>
      <c r="AF187">
        <v>12.31</v>
      </c>
      <c r="AG187">
        <v>0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8.59</v>
      </c>
      <c r="AU187" t="s">
        <v>6</v>
      </c>
      <c r="AV187">
        <v>0</v>
      </c>
      <c r="AW187">
        <v>2</v>
      </c>
      <c r="AX187">
        <v>92804394</v>
      </c>
      <c r="AY187">
        <v>1</v>
      </c>
      <c r="AZ187">
        <v>0</v>
      </c>
      <c r="BA187">
        <v>181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ROUND(Y187*Source!I78*DO187,7)</f>
        <v>0</v>
      </c>
      <c r="CX187">
        <f>ROUND(Y187*Source!I78,7)</f>
        <v>13.70964</v>
      </c>
      <c r="CY187">
        <f t="shared" si="111"/>
        <v>193.51</v>
      </c>
      <c r="CZ187">
        <f t="shared" si="112"/>
        <v>12.31</v>
      </c>
      <c r="DA187">
        <f t="shared" si="113"/>
        <v>15.72</v>
      </c>
      <c r="DB187">
        <f t="shared" si="106"/>
        <v>105.74</v>
      </c>
      <c r="DC187">
        <f t="shared" si="107"/>
        <v>0</v>
      </c>
      <c r="DD187" t="s">
        <v>6</v>
      </c>
      <c r="DE187" t="s">
        <v>6</v>
      </c>
      <c r="DF187">
        <f t="shared" si="108"/>
        <v>0</v>
      </c>
      <c r="DG187">
        <f t="shared" si="114"/>
        <v>2660</v>
      </c>
      <c r="DH187">
        <f t="shared" si="109"/>
        <v>0</v>
      </c>
      <c r="DI187">
        <f t="shared" si="110"/>
        <v>0</v>
      </c>
      <c r="DJ187">
        <f t="shared" si="115"/>
        <v>2660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ROW(Source!A78)</f>
        <v>78</v>
      </c>
      <c r="B188">
        <v>92803723</v>
      </c>
      <c r="C188">
        <v>92804361</v>
      </c>
      <c r="D188">
        <v>49521602</v>
      </c>
      <c r="E188">
        <v>1</v>
      </c>
      <c r="F188">
        <v>1</v>
      </c>
      <c r="G188">
        <v>1</v>
      </c>
      <c r="H188">
        <v>3</v>
      </c>
      <c r="I188" t="s">
        <v>554</v>
      </c>
      <c r="J188" t="s">
        <v>555</v>
      </c>
      <c r="K188" t="s">
        <v>556</v>
      </c>
      <c r="L188">
        <v>1339</v>
      </c>
      <c r="N188">
        <v>1007</v>
      </c>
      <c r="O188" t="s">
        <v>42</v>
      </c>
      <c r="P188" t="s">
        <v>42</v>
      </c>
      <c r="Q188">
        <v>1</v>
      </c>
      <c r="W188">
        <v>0</v>
      </c>
      <c r="X188">
        <v>-1761807714</v>
      </c>
      <c r="Y188">
        <f t="shared" si="105"/>
        <v>1.37</v>
      </c>
      <c r="AA188">
        <v>61.7</v>
      </c>
      <c r="AB188">
        <v>0</v>
      </c>
      <c r="AC188">
        <v>0</v>
      </c>
      <c r="AD188">
        <v>0</v>
      </c>
      <c r="AE188">
        <v>6.22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1.37</v>
      </c>
      <c r="AU188" t="s">
        <v>6</v>
      </c>
      <c r="AV188">
        <v>0</v>
      </c>
      <c r="AW188">
        <v>2</v>
      </c>
      <c r="AX188">
        <v>92804395</v>
      </c>
      <c r="AY188">
        <v>1</v>
      </c>
      <c r="AZ188">
        <v>0</v>
      </c>
      <c r="BA188">
        <v>182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ROUND(Y188*Source!I78,7)</f>
        <v>2.1865199999999998</v>
      </c>
      <c r="CY188">
        <f t="shared" ref="CY188:CY202" si="116">AA188</f>
        <v>61.7</v>
      </c>
      <c r="CZ188">
        <f t="shared" ref="CZ188:CZ202" si="117">AE188</f>
        <v>6.22</v>
      </c>
      <c r="DA188">
        <f t="shared" ref="DA188:DA202" si="118">AI188</f>
        <v>9.92</v>
      </c>
      <c r="DB188">
        <f t="shared" si="106"/>
        <v>8.52</v>
      </c>
      <c r="DC188">
        <f t="shared" si="107"/>
        <v>0</v>
      </c>
      <c r="DD188" t="s">
        <v>6</v>
      </c>
      <c r="DE188" t="s">
        <v>6</v>
      </c>
      <c r="DF188">
        <f t="shared" ref="DF188:DF202" si="119">ROUND(ROUND(AE188*AI188,0)*CX188,0)</f>
        <v>136</v>
      </c>
      <c r="DG188">
        <f t="shared" ref="DG188:DG216" si="120">ROUND(ROUND(AF188,0)*CX188,0)</f>
        <v>0</v>
      </c>
      <c r="DH188">
        <f t="shared" ref="DH188:DH215" si="121">ROUND(ROUND(AG188,0)*CX188,0)</f>
        <v>0</v>
      </c>
      <c r="DI188">
        <f t="shared" si="110"/>
        <v>0</v>
      </c>
      <c r="DJ188">
        <f t="shared" ref="DJ188:DJ202" si="122">DF188</f>
        <v>136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ROW(Source!A78)</f>
        <v>78</v>
      </c>
      <c r="B189">
        <v>92803723</v>
      </c>
      <c r="C189">
        <v>92804361</v>
      </c>
      <c r="D189">
        <v>49521608</v>
      </c>
      <c r="E189">
        <v>1</v>
      </c>
      <c r="F189">
        <v>1</v>
      </c>
      <c r="G189">
        <v>1</v>
      </c>
      <c r="H189">
        <v>3</v>
      </c>
      <c r="I189" t="s">
        <v>557</v>
      </c>
      <c r="J189" t="s">
        <v>558</v>
      </c>
      <c r="K189" t="s">
        <v>559</v>
      </c>
      <c r="L189">
        <v>1346</v>
      </c>
      <c r="N189">
        <v>1009</v>
      </c>
      <c r="O189" t="s">
        <v>560</v>
      </c>
      <c r="P189" t="s">
        <v>560</v>
      </c>
      <c r="Q189">
        <v>1</v>
      </c>
      <c r="W189">
        <v>0</v>
      </c>
      <c r="X189">
        <v>-2118006079</v>
      </c>
      <c r="Y189">
        <f t="shared" si="105"/>
        <v>0.41</v>
      </c>
      <c r="AA189">
        <v>60.41</v>
      </c>
      <c r="AB189">
        <v>0</v>
      </c>
      <c r="AC189">
        <v>0</v>
      </c>
      <c r="AD189">
        <v>0</v>
      </c>
      <c r="AE189">
        <v>6.09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0.41</v>
      </c>
      <c r="AU189" t="s">
        <v>6</v>
      </c>
      <c r="AV189">
        <v>0</v>
      </c>
      <c r="AW189">
        <v>2</v>
      </c>
      <c r="AX189">
        <v>92804396</v>
      </c>
      <c r="AY189">
        <v>1</v>
      </c>
      <c r="AZ189">
        <v>0</v>
      </c>
      <c r="BA189">
        <v>183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ROUND(Y189*Source!I78,7)</f>
        <v>0.65436000000000005</v>
      </c>
      <c r="CY189">
        <f t="shared" si="116"/>
        <v>60.41</v>
      </c>
      <c r="CZ189">
        <f t="shared" si="117"/>
        <v>6.09</v>
      </c>
      <c r="DA189">
        <f t="shared" si="118"/>
        <v>9.92</v>
      </c>
      <c r="DB189">
        <f t="shared" si="106"/>
        <v>2.5</v>
      </c>
      <c r="DC189">
        <f t="shared" si="107"/>
        <v>0</v>
      </c>
      <c r="DD189" t="s">
        <v>6</v>
      </c>
      <c r="DE189" t="s">
        <v>6</v>
      </c>
      <c r="DF189">
        <f t="shared" si="119"/>
        <v>39</v>
      </c>
      <c r="DG189">
        <f t="shared" si="120"/>
        <v>0</v>
      </c>
      <c r="DH189">
        <f t="shared" si="121"/>
        <v>0</v>
      </c>
      <c r="DI189">
        <f t="shared" si="110"/>
        <v>0</v>
      </c>
      <c r="DJ189">
        <f t="shared" si="122"/>
        <v>39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ROW(Source!A78)</f>
        <v>78</v>
      </c>
      <c r="B190">
        <v>92803723</v>
      </c>
      <c r="C190">
        <v>92804361</v>
      </c>
      <c r="D190">
        <v>49524292</v>
      </c>
      <c r="E190">
        <v>1</v>
      </c>
      <c r="F190">
        <v>1</v>
      </c>
      <c r="G190">
        <v>1</v>
      </c>
      <c r="H190">
        <v>3</v>
      </c>
      <c r="I190" t="s">
        <v>561</v>
      </c>
      <c r="J190" t="s">
        <v>562</v>
      </c>
      <c r="K190" t="s">
        <v>563</v>
      </c>
      <c r="L190">
        <v>1346</v>
      </c>
      <c r="N190">
        <v>1009</v>
      </c>
      <c r="O190" t="s">
        <v>560</v>
      </c>
      <c r="P190" t="s">
        <v>560</v>
      </c>
      <c r="Q190">
        <v>1</v>
      </c>
      <c r="W190">
        <v>0</v>
      </c>
      <c r="X190">
        <v>149355137</v>
      </c>
      <c r="Y190">
        <f t="shared" si="105"/>
        <v>4</v>
      </c>
      <c r="AA190">
        <v>106.64</v>
      </c>
      <c r="AB190">
        <v>0</v>
      </c>
      <c r="AC190">
        <v>0</v>
      </c>
      <c r="AD190">
        <v>0</v>
      </c>
      <c r="AE190">
        <v>10.75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4</v>
      </c>
      <c r="AU190" t="s">
        <v>6</v>
      </c>
      <c r="AV190">
        <v>0</v>
      </c>
      <c r="AW190">
        <v>2</v>
      </c>
      <c r="AX190">
        <v>92804397</v>
      </c>
      <c r="AY190">
        <v>1</v>
      </c>
      <c r="AZ190">
        <v>0</v>
      </c>
      <c r="BA190">
        <v>184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ROUND(Y190*Source!I78,7)</f>
        <v>6.3840000000000003</v>
      </c>
      <c r="CY190">
        <f t="shared" si="116"/>
        <v>106.64</v>
      </c>
      <c r="CZ190">
        <f t="shared" si="117"/>
        <v>10.75</v>
      </c>
      <c r="DA190">
        <f t="shared" si="118"/>
        <v>9.92</v>
      </c>
      <c r="DB190">
        <f t="shared" si="106"/>
        <v>43</v>
      </c>
      <c r="DC190">
        <f t="shared" si="107"/>
        <v>0</v>
      </c>
      <c r="DD190" t="s">
        <v>6</v>
      </c>
      <c r="DE190" t="s">
        <v>6</v>
      </c>
      <c r="DF190">
        <f t="shared" si="119"/>
        <v>683</v>
      </c>
      <c r="DG190">
        <f t="shared" si="120"/>
        <v>0</v>
      </c>
      <c r="DH190">
        <f t="shared" si="121"/>
        <v>0</v>
      </c>
      <c r="DI190">
        <f t="shared" si="110"/>
        <v>0</v>
      </c>
      <c r="DJ190">
        <f t="shared" si="122"/>
        <v>683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ROW(Source!A78)</f>
        <v>78</v>
      </c>
      <c r="B191">
        <v>92803723</v>
      </c>
      <c r="C191">
        <v>92804361</v>
      </c>
      <c r="D191">
        <v>49525345</v>
      </c>
      <c r="E191">
        <v>1</v>
      </c>
      <c r="F191">
        <v>1</v>
      </c>
      <c r="G191">
        <v>1</v>
      </c>
      <c r="H191">
        <v>3</v>
      </c>
      <c r="I191" t="s">
        <v>250</v>
      </c>
      <c r="J191" t="s">
        <v>252</v>
      </c>
      <c r="K191" t="s">
        <v>251</v>
      </c>
      <c r="L191">
        <v>1425</v>
      </c>
      <c r="N191">
        <v>1013</v>
      </c>
      <c r="O191" t="s">
        <v>23</v>
      </c>
      <c r="P191" t="s">
        <v>23</v>
      </c>
      <c r="Q191">
        <v>1</v>
      </c>
      <c r="W191">
        <v>0</v>
      </c>
      <c r="X191">
        <v>-830651471</v>
      </c>
      <c r="Y191">
        <f t="shared" si="105"/>
        <v>0.61403509999999994</v>
      </c>
      <c r="AA191">
        <v>2410.56</v>
      </c>
      <c r="AB191">
        <v>0</v>
      </c>
      <c r="AC191">
        <v>0</v>
      </c>
      <c r="AD191">
        <v>0</v>
      </c>
      <c r="AE191">
        <v>243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6</v>
      </c>
      <c r="AT191">
        <v>0.61403509999999994</v>
      </c>
      <c r="AU191" t="s">
        <v>6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6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ROUND(Y191*Source!I78,7)</f>
        <v>0.98</v>
      </c>
      <c r="CY191">
        <f t="shared" si="116"/>
        <v>2410.56</v>
      </c>
      <c r="CZ191">
        <f t="shared" si="117"/>
        <v>243</v>
      </c>
      <c r="DA191">
        <f t="shared" si="118"/>
        <v>9.92</v>
      </c>
      <c r="DB191">
        <f t="shared" si="106"/>
        <v>149.21</v>
      </c>
      <c r="DC191">
        <f t="shared" si="107"/>
        <v>0</v>
      </c>
      <c r="DD191" t="s">
        <v>6</v>
      </c>
      <c r="DE191" t="s">
        <v>6</v>
      </c>
      <c r="DF191">
        <f t="shared" si="119"/>
        <v>2363</v>
      </c>
      <c r="DG191">
        <f t="shared" si="120"/>
        <v>0</v>
      </c>
      <c r="DH191">
        <f t="shared" si="121"/>
        <v>0</v>
      </c>
      <c r="DI191">
        <f t="shared" si="110"/>
        <v>0</v>
      </c>
      <c r="DJ191">
        <f t="shared" si="122"/>
        <v>2363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ROW(Source!A78)</f>
        <v>78</v>
      </c>
      <c r="B192">
        <v>92803723</v>
      </c>
      <c r="C192">
        <v>92804361</v>
      </c>
      <c r="D192">
        <v>49525345</v>
      </c>
      <c r="E192">
        <v>1</v>
      </c>
      <c r="F192">
        <v>1</v>
      </c>
      <c r="G192">
        <v>1</v>
      </c>
      <c r="H192">
        <v>3</v>
      </c>
      <c r="I192" t="s">
        <v>250</v>
      </c>
      <c r="J192" t="s">
        <v>252</v>
      </c>
      <c r="K192" t="s">
        <v>254</v>
      </c>
      <c r="L192">
        <v>1425</v>
      </c>
      <c r="N192">
        <v>1013</v>
      </c>
      <c r="O192" t="s">
        <v>23</v>
      </c>
      <c r="P192" t="s">
        <v>23</v>
      </c>
      <c r="Q192">
        <v>1</v>
      </c>
      <c r="W192">
        <v>0</v>
      </c>
      <c r="X192">
        <v>100043193</v>
      </c>
      <c r="Y192">
        <f t="shared" si="105"/>
        <v>0.37593985000000002</v>
      </c>
      <c r="AA192">
        <v>2410.56</v>
      </c>
      <c r="AB192">
        <v>0</v>
      </c>
      <c r="AC192">
        <v>0</v>
      </c>
      <c r="AD192">
        <v>0</v>
      </c>
      <c r="AE192">
        <v>243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6</v>
      </c>
      <c r="AT192">
        <v>0.37593985000000002</v>
      </c>
      <c r="AU192" t="s">
        <v>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ROUND(Y192*Source!I78,7)</f>
        <v>0.6</v>
      </c>
      <c r="CY192">
        <f t="shared" si="116"/>
        <v>2410.56</v>
      </c>
      <c r="CZ192">
        <f t="shared" si="117"/>
        <v>243</v>
      </c>
      <c r="DA192">
        <f t="shared" si="118"/>
        <v>9.92</v>
      </c>
      <c r="DB192">
        <f t="shared" si="106"/>
        <v>91.35</v>
      </c>
      <c r="DC192">
        <f t="shared" si="107"/>
        <v>0</v>
      </c>
      <c r="DD192" t="s">
        <v>6</v>
      </c>
      <c r="DE192" t="s">
        <v>6</v>
      </c>
      <c r="DF192">
        <f t="shared" si="119"/>
        <v>1447</v>
      </c>
      <c r="DG192">
        <f t="shared" si="120"/>
        <v>0</v>
      </c>
      <c r="DH192">
        <f t="shared" si="121"/>
        <v>0</v>
      </c>
      <c r="DI192">
        <f t="shared" si="110"/>
        <v>0</v>
      </c>
      <c r="DJ192">
        <f t="shared" si="122"/>
        <v>1447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ROW(Source!A78)</f>
        <v>78</v>
      </c>
      <c r="B193">
        <v>92803723</v>
      </c>
      <c r="C193">
        <v>92804361</v>
      </c>
      <c r="D193">
        <v>49525587</v>
      </c>
      <c r="E193">
        <v>1</v>
      </c>
      <c r="F193">
        <v>1</v>
      </c>
      <c r="G193">
        <v>1</v>
      </c>
      <c r="H193">
        <v>3</v>
      </c>
      <c r="I193" t="s">
        <v>261</v>
      </c>
      <c r="J193" t="s">
        <v>263</v>
      </c>
      <c r="K193" t="s">
        <v>262</v>
      </c>
      <c r="L193">
        <v>1348</v>
      </c>
      <c r="N193">
        <v>1009</v>
      </c>
      <c r="O193" t="s">
        <v>81</v>
      </c>
      <c r="P193" t="s">
        <v>81</v>
      </c>
      <c r="Q193">
        <v>1000</v>
      </c>
      <c r="W193">
        <v>1</v>
      </c>
      <c r="X193">
        <v>-45966985</v>
      </c>
      <c r="Y193">
        <f t="shared" si="105"/>
        <v>-1.0000000000000001E-5</v>
      </c>
      <c r="AA193">
        <v>118821.75999999999</v>
      </c>
      <c r="AB193">
        <v>0</v>
      </c>
      <c r="AC193">
        <v>0</v>
      </c>
      <c r="AD193">
        <v>0</v>
      </c>
      <c r="AE193">
        <v>11978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-1.0000000000000001E-5</v>
      </c>
      <c r="AU193" t="s">
        <v>6</v>
      </c>
      <c r="AV193">
        <v>0</v>
      </c>
      <c r="AW193">
        <v>2</v>
      </c>
      <c r="AX193">
        <v>92804399</v>
      </c>
      <c r="AY193">
        <v>1</v>
      </c>
      <c r="AZ193">
        <v>6144</v>
      </c>
      <c r="BA193">
        <v>186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ROUND(Y193*Source!I78,7)</f>
        <v>-1.5999999999999999E-5</v>
      </c>
      <c r="CY193">
        <f t="shared" si="116"/>
        <v>118821.75999999999</v>
      </c>
      <c r="CZ193">
        <f t="shared" si="117"/>
        <v>11978</v>
      </c>
      <c r="DA193">
        <f t="shared" si="118"/>
        <v>9.92</v>
      </c>
      <c r="DB193">
        <f t="shared" si="106"/>
        <v>-0.12</v>
      </c>
      <c r="DC193">
        <f t="shared" si="107"/>
        <v>0</v>
      </c>
      <c r="DD193" t="s">
        <v>6</v>
      </c>
      <c r="DE193" t="s">
        <v>6</v>
      </c>
      <c r="DF193">
        <f t="shared" si="119"/>
        <v>-2</v>
      </c>
      <c r="DG193">
        <f t="shared" si="120"/>
        <v>0</v>
      </c>
      <c r="DH193">
        <f t="shared" si="121"/>
        <v>0</v>
      </c>
      <c r="DI193">
        <f t="shared" si="110"/>
        <v>0</v>
      </c>
      <c r="DJ193">
        <f t="shared" si="122"/>
        <v>-2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ROW(Source!A78)</f>
        <v>78</v>
      </c>
      <c r="B194">
        <v>92803723</v>
      </c>
      <c r="C194">
        <v>92804361</v>
      </c>
      <c r="D194">
        <v>49526683</v>
      </c>
      <c r="E194">
        <v>1</v>
      </c>
      <c r="F194">
        <v>1</v>
      </c>
      <c r="G194">
        <v>1</v>
      </c>
      <c r="H194">
        <v>3</v>
      </c>
      <c r="I194" t="s">
        <v>265</v>
      </c>
      <c r="J194" t="s">
        <v>267</v>
      </c>
      <c r="K194" t="s">
        <v>266</v>
      </c>
      <c r="L194">
        <v>1348</v>
      </c>
      <c r="N194">
        <v>1009</v>
      </c>
      <c r="O194" t="s">
        <v>81</v>
      </c>
      <c r="P194" t="s">
        <v>81</v>
      </c>
      <c r="Q194">
        <v>1000</v>
      </c>
      <c r="W194">
        <v>1</v>
      </c>
      <c r="X194">
        <v>-1671348935</v>
      </c>
      <c r="Y194">
        <f t="shared" si="105"/>
        <v>-1E-4</v>
      </c>
      <c r="AA194">
        <v>375968</v>
      </c>
      <c r="AB194">
        <v>0</v>
      </c>
      <c r="AC194">
        <v>0</v>
      </c>
      <c r="AD194">
        <v>0</v>
      </c>
      <c r="AE194">
        <v>37900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-1E-4</v>
      </c>
      <c r="AU194" t="s">
        <v>6</v>
      </c>
      <c r="AV194">
        <v>0</v>
      </c>
      <c r="AW194">
        <v>2</v>
      </c>
      <c r="AX194">
        <v>92804400</v>
      </c>
      <c r="AY194">
        <v>1</v>
      </c>
      <c r="AZ194">
        <v>6144</v>
      </c>
      <c r="BA194">
        <v>187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ROUND(Y194*Source!I78,7)</f>
        <v>-1.596E-4</v>
      </c>
      <c r="CY194">
        <f t="shared" si="116"/>
        <v>375968</v>
      </c>
      <c r="CZ194">
        <f t="shared" si="117"/>
        <v>37900</v>
      </c>
      <c r="DA194">
        <f t="shared" si="118"/>
        <v>9.92</v>
      </c>
      <c r="DB194">
        <f t="shared" si="106"/>
        <v>-3.79</v>
      </c>
      <c r="DC194">
        <f t="shared" si="107"/>
        <v>0</v>
      </c>
      <c r="DD194" t="s">
        <v>6</v>
      </c>
      <c r="DE194" t="s">
        <v>6</v>
      </c>
      <c r="DF194">
        <f t="shared" si="119"/>
        <v>-60</v>
      </c>
      <c r="DG194">
        <f t="shared" si="120"/>
        <v>0</v>
      </c>
      <c r="DH194">
        <f t="shared" si="121"/>
        <v>0</v>
      </c>
      <c r="DI194">
        <f t="shared" si="110"/>
        <v>0</v>
      </c>
      <c r="DJ194">
        <f t="shared" si="122"/>
        <v>-60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ROW(Source!A78)</f>
        <v>78</v>
      </c>
      <c r="B195">
        <v>92803723</v>
      </c>
      <c r="C195">
        <v>92804361</v>
      </c>
      <c r="D195">
        <v>49540265</v>
      </c>
      <c r="E195">
        <v>1</v>
      </c>
      <c r="F195">
        <v>1</v>
      </c>
      <c r="G195">
        <v>1</v>
      </c>
      <c r="H195">
        <v>3</v>
      </c>
      <c r="I195" t="s">
        <v>269</v>
      </c>
      <c r="J195" t="s">
        <v>271</v>
      </c>
      <c r="K195" t="s">
        <v>270</v>
      </c>
      <c r="L195">
        <v>1348</v>
      </c>
      <c r="N195">
        <v>1009</v>
      </c>
      <c r="O195" t="s">
        <v>81</v>
      </c>
      <c r="P195" t="s">
        <v>81</v>
      </c>
      <c r="Q195">
        <v>1000</v>
      </c>
      <c r="W195">
        <v>1</v>
      </c>
      <c r="X195">
        <v>-1915778085</v>
      </c>
      <c r="Y195">
        <f t="shared" si="105"/>
        <v>-1E-3</v>
      </c>
      <c r="AA195">
        <v>76503.039999999994</v>
      </c>
      <c r="AB195">
        <v>0</v>
      </c>
      <c r="AC195">
        <v>0</v>
      </c>
      <c r="AD195">
        <v>0</v>
      </c>
      <c r="AE195">
        <v>7712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-1E-3</v>
      </c>
      <c r="AU195" t="s">
        <v>6</v>
      </c>
      <c r="AV195">
        <v>0</v>
      </c>
      <c r="AW195">
        <v>2</v>
      </c>
      <c r="AX195">
        <v>92804402</v>
      </c>
      <c r="AY195">
        <v>1</v>
      </c>
      <c r="AZ195">
        <v>6144</v>
      </c>
      <c r="BA195">
        <v>189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ROUND(Y195*Source!I78,7)</f>
        <v>-1.596E-3</v>
      </c>
      <c r="CY195">
        <f t="shared" si="116"/>
        <v>76503.039999999994</v>
      </c>
      <c r="CZ195">
        <f t="shared" si="117"/>
        <v>7712</v>
      </c>
      <c r="DA195">
        <f t="shared" si="118"/>
        <v>9.92</v>
      </c>
      <c r="DB195">
        <f t="shared" si="106"/>
        <v>-7.71</v>
      </c>
      <c r="DC195">
        <f t="shared" si="107"/>
        <v>0</v>
      </c>
      <c r="DD195" t="s">
        <v>6</v>
      </c>
      <c r="DE195" t="s">
        <v>6</v>
      </c>
      <c r="DF195">
        <f t="shared" si="119"/>
        <v>-122</v>
      </c>
      <c r="DG195">
        <f t="shared" si="120"/>
        <v>0</v>
      </c>
      <c r="DH195">
        <f t="shared" si="121"/>
        <v>0</v>
      </c>
      <c r="DI195">
        <f t="shared" si="110"/>
        <v>0</v>
      </c>
      <c r="DJ195">
        <f t="shared" si="122"/>
        <v>-122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ROW(Source!A78)</f>
        <v>78</v>
      </c>
      <c r="B196">
        <v>92803723</v>
      </c>
      <c r="C196">
        <v>92804361</v>
      </c>
      <c r="D196">
        <v>49542292</v>
      </c>
      <c r="E196">
        <v>1</v>
      </c>
      <c r="F196">
        <v>1</v>
      </c>
      <c r="G196">
        <v>1</v>
      </c>
      <c r="H196">
        <v>3</v>
      </c>
      <c r="I196" t="s">
        <v>273</v>
      </c>
      <c r="J196" t="s">
        <v>276</v>
      </c>
      <c r="K196" t="s">
        <v>274</v>
      </c>
      <c r="L196">
        <v>1302</v>
      </c>
      <c r="N196">
        <v>1003</v>
      </c>
      <c r="O196" t="s">
        <v>275</v>
      </c>
      <c r="P196" t="s">
        <v>275</v>
      </c>
      <c r="Q196">
        <v>10</v>
      </c>
      <c r="W196">
        <v>1</v>
      </c>
      <c r="X196">
        <v>581091037</v>
      </c>
      <c r="Y196">
        <f t="shared" si="105"/>
        <v>-1.8700000000000001E-2</v>
      </c>
      <c r="AA196">
        <v>498.38</v>
      </c>
      <c r="AB196">
        <v>0</v>
      </c>
      <c r="AC196">
        <v>0</v>
      </c>
      <c r="AD196">
        <v>0</v>
      </c>
      <c r="AE196">
        <v>50.24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4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6</v>
      </c>
      <c r="AT196">
        <v>-1.8700000000000001E-2</v>
      </c>
      <c r="AU196" t="s">
        <v>6</v>
      </c>
      <c r="AV196">
        <v>0</v>
      </c>
      <c r="AW196">
        <v>2</v>
      </c>
      <c r="AX196">
        <v>92804403</v>
      </c>
      <c r="AY196">
        <v>1</v>
      </c>
      <c r="AZ196">
        <v>6144</v>
      </c>
      <c r="BA196">
        <v>190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ROUND(Y196*Source!I78,7)</f>
        <v>-2.9845199999999999E-2</v>
      </c>
      <c r="CY196">
        <f t="shared" si="116"/>
        <v>498.38</v>
      </c>
      <c r="CZ196">
        <f t="shared" si="117"/>
        <v>50.24</v>
      </c>
      <c r="DA196">
        <f t="shared" si="118"/>
        <v>9.92</v>
      </c>
      <c r="DB196">
        <f t="shared" si="106"/>
        <v>-0.94</v>
      </c>
      <c r="DC196">
        <f t="shared" si="107"/>
        <v>0</v>
      </c>
      <c r="DD196" t="s">
        <v>6</v>
      </c>
      <c r="DE196" t="s">
        <v>6</v>
      </c>
      <c r="DF196">
        <f t="shared" si="119"/>
        <v>-15</v>
      </c>
      <c r="DG196">
        <f t="shared" si="120"/>
        <v>0</v>
      </c>
      <c r="DH196">
        <f t="shared" si="121"/>
        <v>0</v>
      </c>
      <c r="DI196">
        <f t="shared" si="110"/>
        <v>0</v>
      </c>
      <c r="DJ196">
        <f t="shared" si="122"/>
        <v>-15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ROW(Source!A78)</f>
        <v>78</v>
      </c>
      <c r="B197">
        <v>92803723</v>
      </c>
      <c r="C197">
        <v>92804361</v>
      </c>
      <c r="D197">
        <v>49542647</v>
      </c>
      <c r="E197">
        <v>1</v>
      </c>
      <c r="F197">
        <v>1</v>
      </c>
      <c r="G197">
        <v>1</v>
      </c>
      <c r="H197">
        <v>3</v>
      </c>
      <c r="I197" t="s">
        <v>564</v>
      </c>
      <c r="J197" t="s">
        <v>565</v>
      </c>
      <c r="K197" t="s">
        <v>566</v>
      </c>
      <c r="L197">
        <v>1348</v>
      </c>
      <c r="N197">
        <v>1009</v>
      </c>
      <c r="O197" t="s">
        <v>81</v>
      </c>
      <c r="P197" t="s">
        <v>81</v>
      </c>
      <c r="Q197">
        <v>1000</v>
      </c>
      <c r="W197">
        <v>0</v>
      </c>
      <c r="X197">
        <v>-120483918</v>
      </c>
      <c r="Y197">
        <f t="shared" si="105"/>
        <v>3.0000000000000001E-5</v>
      </c>
      <c r="AA197">
        <v>44195.58</v>
      </c>
      <c r="AB197">
        <v>0</v>
      </c>
      <c r="AC197">
        <v>0</v>
      </c>
      <c r="AD197">
        <v>0</v>
      </c>
      <c r="AE197">
        <v>4455.2</v>
      </c>
      <c r="AF197">
        <v>0</v>
      </c>
      <c r="AG197">
        <v>0</v>
      </c>
      <c r="AH197">
        <v>0</v>
      </c>
      <c r="AI197">
        <v>9.92</v>
      </c>
      <c r="AJ197">
        <v>1</v>
      </c>
      <c r="AK197">
        <v>1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3.0000000000000001E-5</v>
      </c>
      <c r="AU197" t="s">
        <v>6</v>
      </c>
      <c r="AV197">
        <v>0</v>
      </c>
      <c r="AW197">
        <v>2</v>
      </c>
      <c r="AX197">
        <v>92804404</v>
      </c>
      <c r="AY197">
        <v>1</v>
      </c>
      <c r="AZ197">
        <v>0</v>
      </c>
      <c r="BA197">
        <v>191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ROUND(Y197*Source!I78,7)</f>
        <v>4.7899999999999999E-5</v>
      </c>
      <c r="CY197">
        <f t="shared" si="116"/>
        <v>44195.58</v>
      </c>
      <c r="CZ197">
        <f t="shared" si="117"/>
        <v>4455.2</v>
      </c>
      <c r="DA197">
        <f t="shared" si="118"/>
        <v>9.92</v>
      </c>
      <c r="DB197">
        <f t="shared" si="106"/>
        <v>0.13</v>
      </c>
      <c r="DC197">
        <f t="shared" si="107"/>
        <v>0</v>
      </c>
      <c r="DD197" t="s">
        <v>6</v>
      </c>
      <c r="DE197" t="s">
        <v>6</v>
      </c>
      <c r="DF197">
        <f t="shared" si="119"/>
        <v>2</v>
      </c>
      <c r="DG197">
        <f t="shared" si="120"/>
        <v>0</v>
      </c>
      <c r="DH197">
        <f t="shared" si="121"/>
        <v>0</v>
      </c>
      <c r="DI197">
        <f t="shared" si="110"/>
        <v>0</v>
      </c>
      <c r="DJ197">
        <f t="shared" si="122"/>
        <v>2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ROW(Source!A78)</f>
        <v>78</v>
      </c>
      <c r="B198">
        <v>92803723</v>
      </c>
      <c r="C198">
        <v>92804361</v>
      </c>
      <c r="D198">
        <v>49543370</v>
      </c>
      <c r="E198">
        <v>1</v>
      </c>
      <c r="F198">
        <v>1</v>
      </c>
      <c r="G198">
        <v>1</v>
      </c>
      <c r="H198">
        <v>3</v>
      </c>
      <c r="I198" t="s">
        <v>278</v>
      </c>
      <c r="J198" t="s">
        <v>280</v>
      </c>
      <c r="K198" t="s">
        <v>279</v>
      </c>
      <c r="L198">
        <v>1348</v>
      </c>
      <c r="N198">
        <v>1009</v>
      </c>
      <c r="O198" t="s">
        <v>81</v>
      </c>
      <c r="P198" t="s">
        <v>81</v>
      </c>
      <c r="Q198">
        <v>1000</v>
      </c>
      <c r="W198">
        <v>1</v>
      </c>
      <c r="X198">
        <v>834877976</v>
      </c>
      <c r="Y198">
        <f t="shared" si="105"/>
        <v>-1.9400000000000001E-3</v>
      </c>
      <c r="AA198">
        <v>48806.400000000001</v>
      </c>
      <c r="AB198">
        <v>0</v>
      </c>
      <c r="AC198">
        <v>0</v>
      </c>
      <c r="AD198">
        <v>0</v>
      </c>
      <c r="AE198">
        <v>4920</v>
      </c>
      <c r="AF198">
        <v>0</v>
      </c>
      <c r="AG198">
        <v>0</v>
      </c>
      <c r="AH198">
        <v>0</v>
      </c>
      <c r="AI198">
        <v>9.92</v>
      </c>
      <c r="AJ198">
        <v>1</v>
      </c>
      <c r="AK198">
        <v>1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-1.9400000000000001E-3</v>
      </c>
      <c r="AU198" t="s">
        <v>6</v>
      </c>
      <c r="AV198">
        <v>0</v>
      </c>
      <c r="AW198">
        <v>2</v>
      </c>
      <c r="AX198">
        <v>92804405</v>
      </c>
      <c r="AY198">
        <v>1</v>
      </c>
      <c r="AZ198">
        <v>6144</v>
      </c>
      <c r="BA198">
        <v>192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ROUND(Y198*Source!I78,7)</f>
        <v>-3.0961999999999999E-3</v>
      </c>
      <c r="CY198">
        <f t="shared" si="116"/>
        <v>48806.400000000001</v>
      </c>
      <c r="CZ198">
        <f t="shared" si="117"/>
        <v>4920</v>
      </c>
      <c r="DA198">
        <f t="shared" si="118"/>
        <v>9.92</v>
      </c>
      <c r="DB198">
        <f t="shared" si="106"/>
        <v>-9.5399999999999991</v>
      </c>
      <c r="DC198">
        <f t="shared" si="107"/>
        <v>0</v>
      </c>
      <c r="DD198" t="s">
        <v>6</v>
      </c>
      <c r="DE198" t="s">
        <v>6</v>
      </c>
      <c r="DF198">
        <f t="shared" si="119"/>
        <v>-151</v>
      </c>
      <c r="DG198">
        <f t="shared" si="120"/>
        <v>0</v>
      </c>
      <c r="DH198">
        <f t="shared" si="121"/>
        <v>0</v>
      </c>
      <c r="DI198">
        <f t="shared" si="110"/>
        <v>0</v>
      </c>
      <c r="DJ198">
        <f t="shared" si="122"/>
        <v>-151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ROW(Source!A78)</f>
        <v>78</v>
      </c>
      <c r="B199">
        <v>92803723</v>
      </c>
      <c r="C199">
        <v>92804361</v>
      </c>
      <c r="D199">
        <v>49546631</v>
      </c>
      <c r="E199">
        <v>1</v>
      </c>
      <c r="F199">
        <v>1</v>
      </c>
      <c r="G199">
        <v>1</v>
      </c>
      <c r="H199">
        <v>3</v>
      </c>
      <c r="I199" t="s">
        <v>567</v>
      </c>
      <c r="J199" t="s">
        <v>568</v>
      </c>
      <c r="K199" t="s">
        <v>569</v>
      </c>
      <c r="L199">
        <v>1339</v>
      </c>
      <c r="N199">
        <v>1007</v>
      </c>
      <c r="O199" t="s">
        <v>42</v>
      </c>
      <c r="P199" t="s">
        <v>42</v>
      </c>
      <c r="Q199">
        <v>1</v>
      </c>
      <c r="W199">
        <v>0</v>
      </c>
      <c r="X199">
        <v>1758287014</v>
      </c>
      <c r="Y199">
        <f t="shared" si="105"/>
        <v>1.0300000000000001E-3</v>
      </c>
      <c r="AA199">
        <v>16864</v>
      </c>
      <c r="AB199">
        <v>0</v>
      </c>
      <c r="AC199">
        <v>0</v>
      </c>
      <c r="AD199">
        <v>0</v>
      </c>
      <c r="AE199">
        <v>1700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1.0300000000000001E-3</v>
      </c>
      <c r="AU199" t="s">
        <v>6</v>
      </c>
      <c r="AV199">
        <v>0</v>
      </c>
      <c r="AW199">
        <v>2</v>
      </c>
      <c r="AX199">
        <v>92804406</v>
      </c>
      <c r="AY199">
        <v>1</v>
      </c>
      <c r="AZ199">
        <v>0</v>
      </c>
      <c r="BA199">
        <v>193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ROUND(Y199*Source!I78,7)</f>
        <v>1.6439E-3</v>
      </c>
      <c r="CY199">
        <f t="shared" si="116"/>
        <v>16864</v>
      </c>
      <c r="CZ199">
        <f t="shared" si="117"/>
        <v>1700</v>
      </c>
      <c r="DA199">
        <f t="shared" si="118"/>
        <v>9.92</v>
      </c>
      <c r="DB199">
        <f t="shared" si="106"/>
        <v>1.75</v>
      </c>
      <c r="DC199">
        <f t="shared" si="107"/>
        <v>0</v>
      </c>
      <c r="DD199" t="s">
        <v>6</v>
      </c>
      <c r="DE199" t="s">
        <v>6</v>
      </c>
      <c r="DF199">
        <f t="shared" si="119"/>
        <v>28</v>
      </c>
      <c r="DG199">
        <f t="shared" si="120"/>
        <v>0</v>
      </c>
      <c r="DH199">
        <f t="shared" si="121"/>
        <v>0</v>
      </c>
      <c r="DI199">
        <f t="shared" si="110"/>
        <v>0</v>
      </c>
      <c r="DJ199">
        <f t="shared" si="122"/>
        <v>28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ROW(Source!A78)</f>
        <v>78</v>
      </c>
      <c r="B200">
        <v>92803723</v>
      </c>
      <c r="C200">
        <v>92804361</v>
      </c>
      <c r="D200">
        <v>49554249</v>
      </c>
      <c r="E200">
        <v>1</v>
      </c>
      <c r="F200">
        <v>1</v>
      </c>
      <c r="G200">
        <v>1</v>
      </c>
      <c r="H200">
        <v>3</v>
      </c>
      <c r="I200" t="s">
        <v>570</v>
      </c>
      <c r="J200" t="s">
        <v>571</v>
      </c>
      <c r="K200" t="s">
        <v>572</v>
      </c>
      <c r="L200">
        <v>1348</v>
      </c>
      <c r="N200">
        <v>1009</v>
      </c>
      <c r="O200" t="s">
        <v>81</v>
      </c>
      <c r="P200" t="s">
        <v>81</v>
      </c>
      <c r="Q200">
        <v>1000</v>
      </c>
      <c r="W200">
        <v>0</v>
      </c>
      <c r="X200">
        <v>264248573</v>
      </c>
      <c r="Y200">
        <f t="shared" si="105"/>
        <v>3.1E-4</v>
      </c>
      <c r="AA200">
        <v>154950.39999999999</v>
      </c>
      <c r="AB200">
        <v>0</v>
      </c>
      <c r="AC200">
        <v>0</v>
      </c>
      <c r="AD200">
        <v>0</v>
      </c>
      <c r="AE200">
        <v>15620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3.1E-4</v>
      </c>
      <c r="AU200" t="s">
        <v>6</v>
      </c>
      <c r="AV200">
        <v>0</v>
      </c>
      <c r="AW200">
        <v>2</v>
      </c>
      <c r="AX200">
        <v>92804407</v>
      </c>
      <c r="AY200">
        <v>1</v>
      </c>
      <c r="AZ200">
        <v>0</v>
      </c>
      <c r="BA200">
        <v>194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ROUND(Y200*Source!I78,7)</f>
        <v>4.9479999999999999E-4</v>
      </c>
      <c r="CY200">
        <f t="shared" si="116"/>
        <v>154950.39999999999</v>
      </c>
      <c r="CZ200">
        <f t="shared" si="117"/>
        <v>15620</v>
      </c>
      <c r="DA200">
        <f t="shared" si="118"/>
        <v>9.92</v>
      </c>
      <c r="DB200">
        <f t="shared" si="106"/>
        <v>4.84</v>
      </c>
      <c r="DC200">
        <f t="shared" si="107"/>
        <v>0</v>
      </c>
      <c r="DD200" t="s">
        <v>6</v>
      </c>
      <c r="DE200" t="s">
        <v>6</v>
      </c>
      <c r="DF200">
        <f t="shared" si="119"/>
        <v>77</v>
      </c>
      <c r="DG200">
        <f t="shared" si="120"/>
        <v>0</v>
      </c>
      <c r="DH200">
        <f t="shared" si="121"/>
        <v>0</v>
      </c>
      <c r="DI200">
        <f t="shared" si="110"/>
        <v>0</v>
      </c>
      <c r="DJ200">
        <f t="shared" si="122"/>
        <v>77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ROW(Source!A78)</f>
        <v>78</v>
      </c>
      <c r="B201">
        <v>92803723</v>
      </c>
      <c r="C201">
        <v>92804361</v>
      </c>
      <c r="D201">
        <v>49555362</v>
      </c>
      <c r="E201">
        <v>1</v>
      </c>
      <c r="F201">
        <v>1</v>
      </c>
      <c r="G201">
        <v>1</v>
      </c>
      <c r="H201">
        <v>3</v>
      </c>
      <c r="I201" t="s">
        <v>573</v>
      </c>
      <c r="J201" t="s">
        <v>574</v>
      </c>
      <c r="K201" t="s">
        <v>575</v>
      </c>
      <c r="L201">
        <v>1346</v>
      </c>
      <c r="N201">
        <v>1009</v>
      </c>
      <c r="O201" t="s">
        <v>560</v>
      </c>
      <c r="P201" t="s">
        <v>560</v>
      </c>
      <c r="Q201">
        <v>1</v>
      </c>
      <c r="W201">
        <v>0</v>
      </c>
      <c r="X201">
        <v>-1449230318</v>
      </c>
      <c r="Y201">
        <f t="shared" si="105"/>
        <v>0.6</v>
      </c>
      <c r="AA201">
        <v>93.45</v>
      </c>
      <c r="AB201">
        <v>0</v>
      </c>
      <c r="AC201">
        <v>0</v>
      </c>
      <c r="AD201">
        <v>0</v>
      </c>
      <c r="AE201">
        <v>9.42</v>
      </c>
      <c r="AF201">
        <v>0</v>
      </c>
      <c r="AG201">
        <v>0</v>
      </c>
      <c r="AH201">
        <v>0</v>
      </c>
      <c r="AI201">
        <v>9.92</v>
      </c>
      <c r="AJ201">
        <v>1</v>
      </c>
      <c r="AK201">
        <v>1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0.6</v>
      </c>
      <c r="AU201" t="s">
        <v>6</v>
      </c>
      <c r="AV201">
        <v>0</v>
      </c>
      <c r="AW201">
        <v>2</v>
      </c>
      <c r="AX201">
        <v>92804408</v>
      </c>
      <c r="AY201">
        <v>1</v>
      </c>
      <c r="AZ201">
        <v>0</v>
      </c>
      <c r="BA201">
        <v>195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ROUND(Y201*Source!I78,7)</f>
        <v>0.95760000000000001</v>
      </c>
      <c r="CY201">
        <f t="shared" si="116"/>
        <v>93.45</v>
      </c>
      <c r="CZ201">
        <f t="shared" si="117"/>
        <v>9.42</v>
      </c>
      <c r="DA201">
        <f t="shared" si="118"/>
        <v>9.92</v>
      </c>
      <c r="DB201">
        <f t="shared" si="106"/>
        <v>5.65</v>
      </c>
      <c r="DC201">
        <f t="shared" si="107"/>
        <v>0</v>
      </c>
      <c r="DD201" t="s">
        <v>6</v>
      </c>
      <c r="DE201" t="s">
        <v>6</v>
      </c>
      <c r="DF201">
        <f t="shared" si="119"/>
        <v>89</v>
      </c>
      <c r="DG201">
        <f t="shared" si="120"/>
        <v>0</v>
      </c>
      <c r="DH201">
        <f t="shared" si="121"/>
        <v>0</v>
      </c>
      <c r="DI201">
        <f t="shared" si="110"/>
        <v>0</v>
      </c>
      <c r="DJ201">
        <f t="shared" si="122"/>
        <v>89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ROW(Source!A78)</f>
        <v>78</v>
      </c>
      <c r="B202">
        <v>92803723</v>
      </c>
      <c r="C202">
        <v>92804361</v>
      </c>
      <c r="D202">
        <v>76303739</v>
      </c>
      <c r="E202">
        <v>1</v>
      </c>
      <c r="F202">
        <v>1</v>
      </c>
      <c r="G202">
        <v>1</v>
      </c>
      <c r="H202">
        <v>3</v>
      </c>
      <c r="I202" t="s">
        <v>256</v>
      </c>
      <c r="J202" t="s">
        <v>258</v>
      </c>
      <c r="K202" t="s">
        <v>257</v>
      </c>
      <c r="L202">
        <v>1348</v>
      </c>
      <c r="N202">
        <v>1009</v>
      </c>
      <c r="O202" t="s">
        <v>81</v>
      </c>
      <c r="P202" t="s">
        <v>81</v>
      </c>
      <c r="Q202">
        <v>1000</v>
      </c>
      <c r="W202">
        <v>0</v>
      </c>
      <c r="X202">
        <v>1428416446</v>
      </c>
      <c r="Y202">
        <f t="shared" si="105"/>
        <v>1</v>
      </c>
      <c r="AA202">
        <v>198431.22</v>
      </c>
      <c r="AB202">
        <v>0</v>
      </c>
      <c r="AC202">
        <v>0</v>
      </c>
      <c r="AD202">
        <v>0</v>
      </c>
      <c r="AE202">
        <v>207916.23</v>
      </c>
      <c r="AF202">
        <v>0</v>
      </c>
      <c r="AG202">
        <v>0</v>
      </c>
      <c r="AH202">
        <v>0</v>
      </c>
      <c r="AI202">
        <v>9.92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6</v>
      </c>
      <c r="AT202">
        <v>1</v>
      </c>
      <c r="AU202" t="s">
        <v>6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ROUND(Y202*Source!I78,7)</f>
        <v>1.5960000000000001</v>
      </c>
      <c r="CY202">
        <f t="shared" si="116"/>
        <v>198431.22</v>
      </c>
      <c r="CZ202">
        <f t="shared" si="117"/>
        <v>207916.23</v>
      </c>
      <c r="DA202">
        <f t="shared" si="118"/>
        <v>9.92</v>
      </c>
      <c r="DB202">
        <f t="shared" si="106"/>
        <v>207916.23</v>
      </c>
      <c r="DC202">
        <f t="shared" si="107"/>
        <v>0</v>
      </c>
      <c r="DD202" t="s">
        <v>6</v>
      </c>
      <c r="DE202" t="s">
        <v>6</v>
      </c>
      <c r="DF202">
        <f t="shared" si="119"/>
        <v>3291796</v>
      </c>
      <c r="DG202">
        <f t="shared" si="120"/>
        <v>0</v>
      </c>
      <c r="DH202">
        <f t="shared" si="121"/>
        <v>0</v>
      </c>
      <c r="DI202">
        <f t="shared" si="110"/>
        <v>0</v>
      </c>
      <c r="DJ202">
        <f t="shared" si="122"/>
        <v>3291796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ROW(Source!A87)</f>
        <v>87</v>
      </c>
      <c r="B203">
        <v>92803723</v>
      </c>
      <c r="C203">
        <v>92804417</v>
      </c>
      <c r="D203">
        <v>49510715</v>
      </c>
      <c r="E203">
        <v>70</v>
      </c>
      <c r="F203">
        <v>1</v>
      </c>
      <c r="G203">
        <v>1</v>
      </c>
      <c r="H203">
        <v>1</v>
      </c>
      <c r="I203" t="s">
        <v>576</v>
      </c>
      <c r="J203" t="s">
        <v>6</v>
      </c>
      <c r="K203" t="s">
        <v>577</v>
      </c>
      <c r="L203">
        <v>1191</v>
      </c>
      <c r="N203">
        <v>1013</v>
      </c>
      <c r="O203" t="s">
        <v>511</v>
      </c>
      <c r="P203" t="s">
        <v>511</v>
      </c>
      <c r="Q203">
        <v>1</v>
      </c>
      <c r="W203">
        <v>0</v>
      </c>
      <c r="X203">
        <v>1049124552</v>
      </c>
      <c r="Y203">
        <f t="shared" si="105"/>
        <v>6.84</v>
      </c>
      <c r="AA203">
        <v>0</v>
      </c>
      <c r="AB203">
        <v>0</v>
      </c>
      <c r="AC203">
        <v>0</v>
      </c>
      <c r="AD203">
        <v>382.57</v>
      </c>
      <c r="AE203">
        <v>0</v>
      </c>
      <c r="AF203">
        <v>0</v>
      </c>
      <c r="AG203">
        <v>0</v>
      </c>
      <c r="AH203">
        <v>8.5299999999999994</v>
      </c>
      <c r="AI203">
        <v>1</v>
      </c>
      <c r="AJ203">
        <v>1</v>
      </c>
      <c r="AK203">
        <v>1</v>
      </c>
      <c r="AL203">
        <v>44.85</v>
      </c>
      <c r="AM203">
        <v>4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6</v>
      </c>
      <c r="AT203">
        <v>6.84</v>
      </c>
      <c r="AU203" t="s">
        <v>6</v>
      </c>
      <c r="AV203">
        <v>1</v>
      </c>
      <c r="AW203">
        <v>2</v>
      </c>
      <c r="AX203">
        <v>92804421</v>
      </c>
      <c r="AY203">
        <v>1</v>
      </c>
      <c r="AZ203">
        <v>0</v>
      </c>
      <c r="BA203">
        <v>196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ROUND(AT203*Source!I87*AH203*AL203,0)</f>
        <v>1570</v>
      </c>
      <c r="CV203">
        <f>ROUND(Y203*Source!I87,7)</f>
        <v>4.1040000000000001</v>
      </c>
      <c r="CW203">
        <v>0</v>
      </c>
      <c r="CX203">
        <f>ROUND(Y203*Source!I87,7)</f>
        <v>4.1040000000000001</v>
      </c>
      <c r="CY203">
        <f>AD203</f>
        <v>382.57</v>
      </c>
      <c r="CZ203">
        <f>AH203</f>
        <v>8.5299999999999994</v>
      </c>
      <c r="DA203">
        <f>AL203</f>
        <v>44.85</v>
      </c>
      <c r="DB203">
        <f t="shared" si="106"/>
        <v>58.35</v>
      </c>
      <c r="DC203">
        <f t="shared" si="107"/>
        <v>0</v>
      </c>
      <c r="DD203" t="s">
        <v>6</v>
      </c>
      <c r="DE203" t="s">
        <v>6</v>
      </c>
      <c r="DF203">
        <f>ROUND(ROUND(AE203,0)*CX203,0)</f>
        <v>0</v>
      </c>
      <c r="DG203">
        <f t="shared" si="120"/>
        <v>0</v>
      </c>
      <c r="DH203">
        <f t="shared" si="121"/>
        <v>0</v>
      </c>
      <c r="DI203">
        <f>ROUND(ROUND(AH203*AL203,0)*CX203,0)</f>
        <v>1572</v>
      </c>
      <c r="DJ203">
        <f>DI203</f>
        <v>1572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ROW(Source!A87)</f>
        <v>87</v>
      </c>
      <c r="B204">
        <v>92803723</v>
      </c>
      <c r="C204">
        <v>92804417</v>
      </c>
      <c r="D204">
        <v>49523219</v>
      </c>
      <c r="E204">
        <v>1</v>
      </c>
      <c r="F204">
        <v>1</v>
      </c>
      <c r="G204">
        <v>1</v>
      </c>
      <c r="H204">
        <v>3</v>
      </c>
      <c r="I204" t="s">
        <v>108</v>
      </c>
      <c r="J204" t="s">
        <v>111</v>
      </c>
      <c r="K204" t="s">
        <v>109</v>
      </c>
      <c r="L204">
        <v>1374</v>
      </c>
      <c r="N204">
        <v>1013</v>
      </c>
      <c r="O204" t="s">
        <v>110</v>
      </c>
      <c r="P204" t="s">
        <v>110</v>
      </c>
      <c r="Q204">
        <v>1</v>
      </c>
      <c r="W204">
        <v>0</v>
      </c>
      <c r="X204">
        <v>933151182</v>
      </c>
      <c r="Y204">
        <f t="shared" si="105"/>
        <v>1.17</v>
      </c>
      <c r="AA204">
        <v>9.92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6</v>
      </c>
      <c r="AT204">
        <v>1.17</v>
      </c>
      <c r="AU204" t="s">
        <v>6</v>
      </c>
      <c r="AV204">
        <v>0</v>
      </c>
      <c r="AW204">
        <v>2</v>
      </c>
      <c r="AX204">
        <v>92804422</v>
      </c>
      <c r="AY204">
        <v>1</v>
      </c>
      <c r="AZ204">
        <v>0</v>
      </c>
      <c r="BA204">
        <v>197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ROUND(Y204*Source!I87,7)</f>
        <v>0.70199999999999996</v>
      </c>
      <c r="CY204">
        <f>AA204</f>
        <v>9.92</v>
      </c>
      <c r="CZ204">
        <f>AE204</f>
        <v>1</v>
      </c>
      <c r="DA204">
        <f>AI204</f>
        <v>9.92</v>
      </c>
      <c r="DB204">
        <f t="shared" si="106"/>
        <v>1.17</v>
      </c>
      <c r="DC204">
        <f t="shared" si="107"/>
        <v>0</v>
      </c>
      <c r="DD204" t="s">
        <v>6</v>
      </c>
      <c r="DE204" t="s">
        <v>6</v>
      </c>
      <c r="DF204">
        <f>ROUND(ROUND(AE204*AI204,0)*CX204,0)</f>
        <v>7</v>
      </c>
      <c r="DG204">
        <f t="shared" si="120"/>
        <v>0</v>
      </c>
      <c r="DH204">
        <f t="shared" si="121"/>
        <v>0</v>
      </c>
      <c r="DI204">
        <f>ROUND(ROUND(AH204,0)*CX204,0)</f>
        <v>0</v>
      </c>
      <c r="DJ204">
        <f>DF204</f>
        <v>7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ROW(Source!A87)</f>
        <v>87</v>
      </c>
      <c r="B205">
        <v>92803723</v>
      </c>
      <c r="C205">
        <v>92804417</v>
      </c>
      <c r="D205">
        <v>49511390</v>
      </c>
      <c r="E205">
        <v>70</v>
      </c>
      <c r="F205">
        <v>1</v>
      </c>
      <c r="G205">
        <v>1</v>
      </c>
      <c r="H205">
        <v>3</v>
      </c>
      <c r="I205" t="s">
        <v>287</v>
      </c>
      <c r="J205" t="s">
        <v>6</v>
      </c>
      <c r="K205" t="s">
        <v>288</v>
      </c>
      <c r="L205">
        <v>1371</v>
      </c>
      <c r="N205">
        <v>1013</v>
      </c>
      <c r="O205" t="s">
        <v>37</v>
      </c>
      <c r="P205" t="s">
        <v>37</v>
      </c>
      <c r="Q205">
        <v>1</v>
      </c>
      <c r="W205">
        <v>0</v>
      </c>
      <c r="X205">
        <v>-529615532</v>
      </c>
      <c r="Y205">
        <f t="shared" si="105"/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 t="s">
        <v>6</v>
      </c>
      <c r="AT205">
        <v>0</v>
      </c>
      <c r="AU205" t="s">
        <v>6</v>
      </c>
      <c r="AV205">
        <v>0</v>
      </c>
      <c r="AW205">
        <v>2</v>
      </c>
      <c r="AX205">
        <v>92804423</v>
      </c>
      <c r="AY205">
        <v>1</v>
      </c>
      <c r="AZ205">
        <v>0</v>
      </c>
      <c r="BA205">
        <v>198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ROUND(Y205*Source!I87,7)</f>
        <v>0</v>
      </c>
      <c r="CY205">
        <f>AA205</f>
        <v>0</v>
      </c>
      <c r="CZ205">
        <f>AE205</f>
        <v>0</v>
      </c>
      <c r="DA205">
        <f>AI205</f>
        <v>9.92</v>
      </c>
      <c r="DB205">
        <f t="shared" si="106"/>
        <v>0</v>
      </c>
      <c r="DC205">
        <f t="shared" si="107"/>
        <v>0</v>
      </c>
      <c r="DD205" t="s">
        <v>6</v>
      </c>
      <c r="DE205" t="s">
        <v>6</v>
      </c>
      <c r="DF205">
        <f>ROUND(ROUND(AE205*AI205,0)*CX205,0)</f>
        <v>0</v>
      </c>
      <c r="DG205">
        <f t="shared" si="120"/>
        <v>0</v>
      </c>
      <c r="DH205">
        <f t="shared" si="121"/>
        <v>0</v>
      </c>
      <c r="DI205">
        <f>ROUND(ROUND(AH205,0)*CX205,0)</f>
        <v>0</v>
      </c>
      <c r="DJ205">
        <f>DF205</f>
        <v>0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ROW(Source!A90)</f>
        <v>90</v>
      </c>
      <c r="B206">
        <v>92803723</v>
      </c>
      <c r="C206">
        <v>92804426</v>
      </c>
      <c r="D206">
        <v>49510715</v>
      </c>
      <c r="E206">
        <v>70</v>
      </c>
      <c r="F206">
        <v>1</v>
      </c>
      <c r="G206">
        <v>1</v>
      </c>
      <c r="H206">
        <v>1</v>
      </c>
      <c r="I206" t="s">
        <v>576</v>
      </c>
      <c r="J206" t="s">
        <v>6</v>
      </c>
      <c r="K206" t="s">
        <v>577</v>
      </c>
      <c r="L206">
        <v>1191</v>
      </c>
      <c r="N206">
        <v>1013</v>
      </c>
      <c r="O206" t="s">
        <v>511</v>
      </c>
      <c r="P206" t="s">
        <v>511</v>
      </c>
      <c r="Q206">
        <v>1</v>
      </c>
      <c r="W206">
        <v>0</v>
      </c>
      <c r="X206">
        <v>1049124552</v>
      </c>
      <c r="Y206">
        <f>(AT206*ROUND(5.5,7))</f>
        <v>1.4850000000000001</v>
      </c>
      <c r="AA206">
        <v>0</v>
      </c>
      <c r="AB206">
        <v>0</v>
      </c>
      <c r="AC206">
        <v>0</v>
      </c>
      <c r="AD206">
        <v>382.57</v>
      </c>
      <c r="AE206">
        <v>0</v>
      </c>
      <c r="AF206">
        <v>0</v>
      </c>
      <c r="AG206">
        <v>0</v>
      </c>
      <c r="AH206">
        <v>8.5299999999999994</v>
      </c>
      <c r="AI206">
        <v>1</v>
      </c>
      <c r="AJ206">
        <v>1</v>
      </c>
      <c r="AK206">
        <v>1</v>
      </c>
      <c r="AL206">
        <v>44.85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0.27</v>
      </c>
      <c r="AU206" t="s">
        <v>293</v>
      </c>
      <c r="AV206">
        <v>1</v>
      </c>
      <c r="AW206">
        <v>2</v>
      </c>
      <c r="AX206">
        <v>92804430</v>
      </c>
      <c r="AY206">
        <v>1</v>
      </c>
      <c r="AZ206">
        <v>0</v>
      </c>
      <c r="BA206">
        <v>199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ROUND(AT206*Source!I90*AH206*AL206,0)</f>
        <v>-62</v>
      </c>
      <c r="CV206">
        <f>ROUND(Y206*Source!I90,7)</f>
        <v>-0.89100000000000001</v>
      </c>
      <c r="CW206">
        <v>0</v>
      </c>
      <c r="CX206">
        <f>ROUND(Y206*Source!I90,7)</f>
        <v>-0.89100000000000001</v>
      </c>
      <c r="CY206">
        <f>AD206</f>
        <v>382.57</v>
      </c>
      <c r="CZ206">
        <f>AH206</f>
        <v>8.5299999999999994</v>
      </c>
      <c r="DA206">
        <f>AL206</f>
        <v>44.85</v>
      </c>
      <c r="DB206">
        <f>ROUND((ROUND(AT206*CZ206,2)*ROUND(5.5,7)),2)</f>
        <v>12.65</v>
      </c>
      <c r="DC206">
        <f>ROUND((ROUND(AT206*AG206,2)*ROUND(5.5,7)),2)</f>
        <v>0</v>
      </c>
      <c r="DD206" t="s">
        <v>6</v>
      </c>
      <c r="DE206" t="s">
        <v>6</v>
      </c>
      <c r="DF206">
        <f>ROUND(ROUND(AE206,0)*CX206,0)</f>
        <v>0</v>
      </c>
      <c r="DG206">
        <f t="shared" si="120"/>
        <v>0</v>
      </c>
      <c r="DH206">
        <f t="shared" si="121"/>
        <v>0</v>
      </c>
      <c r="DI206">
        <f>ROUND(ROUND(AH206*AL206,0)*CX206,0)</f>
        <v>-341</v>
      </c>
      <c r="DJ206">
        <f>DI206</f>
        <v>-341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ROW(Source!A90)</f>
        <v>90</v>
      </c>
      <c r="B207">
        <v>92803723</v>
      </c>
      <c r="C207">
        <v>92804426</v>
      </c>
      <c r="D207">
        <v>49523219</v>
      </c>
      <c r="E207">
        <v>1</v>
      </c>
      <c r="F207">
        <v>1</v>
      </c>
      <c r="G207">
        <v>1</v>
      </c>
      <c r="H207">
        <v>3</v>
      </c>
      <c r="I207" t="s">
        <v>108</v>
      </c>
      <c r="J207" t="s">
        <v>111</v>
      </c>
      <c r="K207" t="s">
        <v>109</v>
      </c>
      <c r="L207">
        <v>1374</v>
      </c>
      <c r="N207">
        <v>1013</v>
      </c>
      <c r="O207" t="s">
        <v>110</v>
      </c>
      <c r="P207" t="s">
        <v>110</v>
      </c>
      <c r="Q207">
        <v>1</v>
      </c>
      <c r="W207">
        <v>0</v>
      </c>
      <c r="X207">
        <v>933151182</v>
      </c>
      <c r="Y207">
        <f>(AT207*ROUND(5.5,7))</f>
        <v>0.27500000000000002</v>
      </c>
      <c r="AA207">
        <v>9.92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0</v>
      </c>
      <c r="AN207">
        <v>0</v>
      </c>
      <c r="AO207">
        <v>0</v>
      </c>
      <c r="AP207">
        <v>1</v>
      </c>
      <c r="AQ207">
        <v>0</v>
      </c>
      <c r="AR207">
        <v>0</v>
      </c>
      <c r="AS207" t="s">
        <v>6</v>
      </c>
      <c r="AT207">
        <v>0.05</v>
      </c>
      <c r="AU207" t="s">
        <v>293</v>
      </c>
      <c r="AV207">
        <v>0</v>
      </c>
      <c r="AW207">
        <v>2</v>
      </c>
      <c r="AX207">
        <v>92804431</v>
      </c>
      <c r="AY207">
        <v>1</v>
      </c>
      <c r="AZ207">
        <v>0</v>
      </c>
      <c r="BA207">
        <v>200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ROUND(Y207*Source!I90,7)</f>
        <v>-0.16500000000000001</v>
      </c>
      <c r="CY207">
        <f>AA207</f>
        <v>9.92</v>
      </c>
      <c r="CZ207">
        <f>AE207</f>
        <v>1</v>
      </c>
      <c r="DA207">
        <f>AI207</f>
        <v>9.92</v>
      </c>
      <c r="DB207">
        <f>ROUND((ROUND(AT207*CZ207,2)*ROUND(5.5,7)),2)</f>
        <v>0.28000000000000003</v>
      </c>
      <c r="DC207">
        <f>ROUND((ROUND(AT207*AG207,2)*ROUND(5.5,7)),2)</f>
        <v>0</v>
      </c>
      <c r="DD207" t="s">
        <v>6</v>
      </c>
      <c r="DE207" t="s">
        <v>6</v>
      </c>
      <c r="DF207">
        <f>ROUND(ROUND(AE207*AI207,0)*CX207,0)</f>
        <v>-2</v>
      </c>
      <c r="DG207">
        <f t="shared" si="120"/>
        <v>0</v>
      </c>
      <c r="DH207">
        <f t="shared" si="121"/>
        <v>0</v>
      </c>
      <c r="DI207">
        <f>ROUND(ROUND(AH207,0)*CX207,0)</f>
        <v>0</v>
      </c>
      <c r="DJ207">
        <f>DF207</f>
        <v>-2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ROW(Source!A90)</f>
        <v>90</v>
      </c>
      <c r="B208">
        <v>92803723</v>
      </c>
      <c r="C208">
        <v>92804426</v>
      </c>
      <c r="D208">
        <v>49511390</v>
      </c>
      <c r="E208">
        <v>70</v>
      </c>
      <c r="F208">
        <v>1</v>
      </c>
      <c r="G208">
        <v>1</v>
      </c>
      <c r="H208">
        <v>3</v>
      </c>
      <c r="I208" t="s">
        <v>287</v>
      </c>
      <c r="J208" t="s">
        <v>6</v>
      </c>
      <c r="K208" t="s">
        <v>288</v>
      </c>
      <c r="L208">
        <v>1371</v>
      </c>
      <c r="N208">
        <v>1013</v>
      </c>
      <c r="O208" t="s">
        <v>37</v>
      </c>
      <c r="P208" t="s">
        <v>37</v>
      </c>
      <c r="Q208">
        <v>1</v>
      </c>
      <c r="W208">
        <v>0</v>
      </c>
      <c r="X208">
        <v>-529615532</v>
      </c>
      <c r="Y208">
        <f>(AT208*ROUND(5.5,7))</f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 t="s">
        <v>6</v>
      </c>
      <c r="AT208">
        <v>0</v>
      </c>
      <c r="AU208" t="s">
        <v>293</v>
      </c>
      <c r="AV208">
        <v>0</v>
      </c>
      <c r="AW208">
        <v>2</v>
      </c>
      <c r="AX208">
        <v>92804432</v>
      </c>
      <c r="AY208">
        <v>1</v>
      </c>
      <c r="AZ208">
        <v>0</v>
      </c>
      <c r="BA208">
        <v>201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ROUND(Y208*Source!I90,7)</f>
        <v>0</v>
      </c>
      <c r="CY208">
        <f>AA208</f>
        <v>0</v>
      </c>
      <c r="CZ208">
        <f>AE208</f>
        <v>0</v>
      </c>
      <c r="DA208">
        <f>AI208</f>
        <v>9.92</v>
      </c>
      <c r="DB208">
        <f>ROUND((ROUND(AT208*CZ208,2)*ROUND(5.5,7)),2)</f>
        <v>0</v>
      </c>
      <c r="DC208">
        <f>ROUND((ROUND(AT208*AG208,2)*ROUND(5.5,7)),2)</f>
        <v>0</v>
      </c>
      <c r="DD208" t="s">
        <v>6</v>
      </c>
      <c r="DE208" t="s">
        <v>6</v>
      </c>
      <c r="DF208">
        <f>ROUND(ROUND(AE208*AI208,0)*CX208,0)</f>
        <v>0</v>
      </c>
      <c r="DG208">
        <f t="shared" si="120"/>
        <v>0</v>
      </c>
      <c r="DH208">
        <f t="shared" si="121"/>
        <v>0</v>
      </c>
      <c r="DI208">
        <f>ROUND(ROUND(AH208,0)*CX208,0)</f>
        <v>0</v>
      </c>
      <c r="DJ208">
        <f>DF208</f>
        <v>0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ROW(Source!A93)</f>
        <v>93</v>
      </c>
      <c r="B209">
        <v>92803723</v>
      </c>
      <c r="C209">
        <v>92804435</v>
      </c>
      <c r="D209">
        <v>49510715</v>
      </c>
      <c r="E209">
        <v>70</v>
      </c>
      <c r="F209">
        <v>1</v>
      </c>
      <c r="G209">
        <v>1</v>
      </c>
      <c r="H209">
        <v>1</v>
      </c>
      <c r="I209" t="s">
        <v>576</v>
      </c>
      <c r="J209" t="s">
        <v>6</v>
      </c>
      <c r="K209" t="s">
        <v>577</v>
      </c>
      <c r="L209">
        <v>1191</v>
      </c>
      <c r="N209">
        <v>1013</v>
      </c>
      <c r="O209" t="s">
        <v>511</v>
      </c>
      <c r="P209" t="s">
        <v>511</v>
      </c>
      <c r="Q209">
        <v>1</v>
      </c>
      <c r="W209">
        <v>0</v>
      </c>
      <c r="X209">
        <v>1049124552</v>
      </c>
      <c r="Y209">
        <f>AT209</f>
        <v>7.57</v>
      </c>
      <c r="AA209">
        <v>0</v>
      </c>
      <c r="AB209">
        <v>0</v>
      </c>
      <c r="AC209">
        <v>0</v>
      </c>
      <c r="AD209">
        <v>382.57</v>
      </c>
      <c r="AE209">
        <v>0</v>
      </c>
      <c r="AF209">
        <v>0</v>
      </c>
      <c r="AG209">
        <v>0</v>
      </c>
      <c r="AH209">
        <v>8.5299999999999994</v>
      </c>
      <c r="AI209">
        <v>1</v>
      </c>
      <c r="AJ209">
        <v>1</v>
      </c>
      <c r="AK209">
        <v>1</v>
      </c>
      <c r="AL209">
        <v>44.85</v>
      </c>
      <c r="AM209">
        <v>4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6</v>
      </c>
      <c r="AT209">
        <v>7.57</v>
      </c>
      <c r="AU209" t="s">
        <v>6</v>
      </c>
      <c r="AV209">
        <v>1</v>
      </c>
      <c r="AW209">
        <v>2</v>
      </c>
      <c r="AX209">
        <v>92804439</v>
      </c>
      <c r="AY209">
        <v>1</v>
      </c>
      <c r="AZ209">
        <v>0</v>
      </c>
      <c r="BA209">
        <v>202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ROUND(AT209*Source!I93*AH209*AL209,0)</f>
        <v>2838</v>
      </c>
      <c r="CV209">
        <f>ROUND(Y209*Source!I93,7)</f>
        <v>7.4185999999999996</v>
      </c>
      <c r="CW209">
        <v>0</v>
      </c>
      <c r="CX209">
        <f>ROUND(Y209*Source!I93,7)</f>
        <v>7.4185999999999996</v>
      </c>
      <c r="CY209">
        <f>AD209</f>
        <v>382.57</v>
      </c>
      <c r="CZ209">
        <f>AH209</f>
        <v>8.5299999999999994</v>
      </c>
      <c r="DA209">
        <f>AL209</f>
        <v>44.85</v>
      </c>
      <c r="DB209">
        <f>ROUND(ROUND(AT209*CZ209,2),2)</f>
        <v>64.569999999999993</v>
      </c>
      <c r="DC209">
        <f>ROUND(ROUND(AT209*AG209,2),2)</f>
        <v>0</v>
      </c>
      <c r="DD209" t="s">
        <v>6</v>
      </c>
      <c r="DE209" t="s">
        <v>6</v>
      </c>
      <c r="DF209">
        <f>ROUND(ROUND(AE209,0)*CX209,0)</f>
        <v>0</v>
      </c>
      <c r="DG209">
        <f t="shared" si="120"/>
        <v>0</v>
      </c>
      <c r="DH209">
        <f t="shared" si="121"/>
        <v>0</v>
      </c>
      <c r="DI209">
        <f>ROUND(ROUND(AH209*AL209,0)*CX209,0)</f>
        <v>2841</v>
      </c>
      <c r="DJ209">
        <f>DI209</f>
        <v>2841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ROW(Source!A93)</f>
        <v>93</v>
      </c>
      <c r="B210">
        <v>92803723</v>
      </c>
      <c r="C210">
        <v>92804435</v>
      </c>
      <c r="D210">
        <v>49523219</v>
      </c>
      <c r="E210">
        <v>1</v>
      </c>
      <c r="F210">
        <v>1</v>
      </c>
      <c r="G210">
        <v>1</v>
      </c>
      <c r="H210">
        <v>3</v>
      </c>
      <c r="I210" t="s">
        <v>108</v>
      </c>
      <c r="J210" t="s">
        <v>111</v>
      </c>
      <c r="K210" t="s">
        <v>109</v>
      </c>
      <c r="L210">
        <v>1374</v>
      </c>
      <c r="N210">
        <v>1013</v>
      </c>
      <c r="O210" t="s">
        <v>110</v>
      </c>
      <c r="P210" t="s">
        <v>110</v>
      </c>
      <c r="Q210">
        <v>1</v>
      </c>
      <c r="W210">
        <v>0</v>
      </c>
      <c r="X210">
        <v>933151182</v>
      </c>
      <c r="Y210">
        <f>AT210</f>
        <v>1.29</v>
      </c>
      <c r="AA210">
        <v>9.92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6</v>
      </c>
      <c r="AT210">
        <v>1.29</v>
      </c>
      <c r="AU210" t="s">
        <v>6</v>
      </c>
      <c r="AV210">
        <v>0</v>
      </c>
      <c r="AW210">
        <v>2</v>
      </c>
      <c r="AX210">
        <v>92804440</v>
      </c>
      <c r="AY210">
        <v>1</v>
      </c>
      <c r="AZ210">
        <v>0</v>
      </c>
      <c r="BA210">
        <v>203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ROUND(Y210*Source!I93,7)</f>
        <v>1.2642</v>
      </c>
      <c r="CY210">
        <f>AA210</f>
        <v>9.92</v>
      </c>
      <c r="CZ210">
        <f>AE210</f>
        <v>1</v>
      </c>
      <c r="DA210">
        <f>AI210</f>
        <v>9.92</v>
      </c>
      <c r="DB210">
        <f>ROUND(ROUND(AT210*CZ210,2),2)</f>
        <v>1.29</v>
      </c>
      <c r="DC210">
        <f>ROUND(ROUND(AT210*AG210,2),2)</f>
        <v>0</v>
      </c>
      <c r="DD210" t="s">
        <v>6</v>
      </c>
      <c r="DE210" t="s">
        <v>6</v>
      </c>
      <c r="DF210">
        <f>ROUND(ROUND(AE210*AI210,0)*CX210,0)</f>
        <v>13</v>
      </c>
      <c r="DG210">
        <f t="shared" si="120"/>
        <v>0</v>
      </c>
      <c r="DH210">
        <f t="shared" si="121"/>
        <v>0</v>
      </c>
      <c r="DI210">
        <f>ROUND(ROUND(AH210,0)*CX210,0)</f>
        <v>0</v>
      </c>
      <c r="DJ210">
        <f>DF210</f>
        <v>13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ROW(Source!A93)</f>
        <v>93</v>
      </c>
      <c r="B211">
        <v>92803723</v>
      </c>
      <c r="C211">
        <v>92804435</v>
      </c>
      <c r="D211">
        <v>49511390</v>
      </c>
      <c r="E211">
        <v>70</v>
      </c>
      <c r="F211">
        <v>1</v>
      </c>
      <c r="G211">
        <v>1</v>
      </c>
      <c r="H211">
        <v>3</v>
      </c>
      <c r="I211" t="s">
        <v>287</v>
      </c>
      <c r="J211" t="s">
        <v>6</v>
      </c>
      <c r="K211" t="s">
        <v>288</v>
      </c>
      <c r="L211">
        <v>1371</v>
      </c>
      <c r="N211">
        <v>1013</v>
      </c>
      <c r="O211" t="s">
        <v>37</v>
      </c>
      <c r="P211" t="s">
        <v>37</v>
      </c>
      <c r="Q211">
        <v>1</v>
      </c>
      <c r="W211">
        <v>0</v>
      </c>
      <c r="X211">
        <v>-529615532</v>
      </c>
      <c r="Y211">
        <f>AT211</f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6</v>
      </c>
      <c r="AT211">
        <v>0</v>
      </c>
      <c r="AU211" t="s">
        <v>6</v>
      </c>
      <c r="AV211">
        <v>0</v>
      </c>
      <c r="AW211">
        <v>2</v>
      </c>
      <c r="AX211">
        <v>92804441</v>
      </c>
      <c r="AY211">
        <v>1</v>
      </c>
      <c r="AZ211">
        <v>0</v>
      </c>
      <c r="BA211">
        <v>204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ROUND(Y211*Source!I93,7)</f>
        <v>0</v>
      </c>
      <c r="CY211">
        <f>AA211</f>
        <v>0</v>
      </c>
      <c r="CZ211">
        <f>AE211</f>
        <v>0</v>
      </c>
      <c r="DA211">
        <f>AI211</f>
        <v>9.92</v>
      </c>
      <c r="DB211">
        <f>ROUND(ROUND(AT211*CZ211,2),2)</f>
        <v>0</v>
      </c>
      <c r="DC211">
        <f>ROUND(ROUND(AT211*AG211,2),2)</f>
        <v>0</v>
      </c>
      <c r="DD211" t="s">
        <v>6</v>
      </c>
      <c r="DE211" t="s">
        <v>6</v>
      </c>
      <c r="DF211">
        <f>ROUND(ROUND(AE211*AI211,0)*CX211,0)</f>
        <v>0</v>
      </c>
      <c r="DG211">
        <f t="shared" si="120"/>
        <v>0</v>
      </c>
      <c r="DH211">
        <f t="shared" si="121"/>
        <v>0</v>
      </c>
      <c r="DI211">
        <f>ROUND(ROUND(AH211,0)*CX211,0)</f>
        <v>0</v>
      </c>
      <c r="DJ211">
        <f>DF211</f>
        <v>0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ROW(Source!A96)</f>
        <v>96</v>
      </c>
      <c r="B212">
        <v>92803723</v>
      </c>
      <c r="C212">
        <v>92804444</v>
      </c>
      <c r="D212">
        <v>49510715</v>
      </c>
      <c r="E212">
        <v>70</v>
      </c>
      <c r="F212">
        <v>1</v>
      </c>
      <c r="G212">
        <v>1</v>
      </c>
      <c r="H212">
        <v>1</v>
      </c>
      <c r="I212" t="s">
        <v>576</v>
      </c>
      <c r="J212" t="s">
        <v>6</v>
      </c>
      <c r="K212" t="s">
        <v>577</v>
      </c>
      <c r="L212">
        <v>1191</v>
      </c>
      <c r="N212">
        <v>1013</v>
      </c>
      <c r="O212" t="s">
        <v>511</v>
      </c>
      <c r="P212" t="s">
        <v>511</v>
      </c>
      <c r="Q212">
        <v>1</v>
      </c>
      <c r="W212">
        <v>0</v>
      </c>
      <c r="X212">
        <v>1049124552</v>
      </c>
      <c r="Y212">
        <f>(AT212*ROUND(9,7))</f>
        <v>2.79</v>
      </c>
      <c r="AA212">
        <v>0</v>
      </c>
      <c r="AB212">
        <v>0</v>
      </c>
      <c r="AC212">
        <v>0</v>
      </c>
      <c r="AD212">
        <v>382.57</v>
      </c>
      <c r="AE212">
        <v>0</v>
      </c>
      <c r="AF212">
        <v>0</v>
      </c>
      <c r="AG212">
        <v>0</v>
      </c>
      <c r="AH212">
        <v>8.5299999999999994</v>
      </c>
      <c r="AI212">
        <v>1</v>
      </c>
      <c r="AJ212">
        <v>1</v>
      </c>
      <c r="AK212">
        <v>1</v>
      </c>
      <c r="AL212">
        <v>44.85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0.31</v>
      </c>
      <c r="AU212" t="s">
        <v>306</v>
      </c>
      <c r="AV212">
        <v>1</v>
      </c>
      <c r="AW212">
        <v>2</v>
      </c>
      <c r="AX212">
        <v>92804448</v>
      </c>
      <c r="AY212">
        <v>1</v>
      </c>
      <c r="AZ212">
        <v>0</v>
      </c>
      <c r="BA212">
        <v>205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ROUND(AT212*Source!I96*AH212*AL212,0)</f>
        <v>-116</v>
      </c>
      <c r="CV212">
        <f>ROUND(Y212*Source!I96,7)</f>
        <v>-2.7342</v>
      </c>
      <c r="CW212">
        <v>0</v>
      </c>
      <c r="CX212">
        <f>ROUND(Y212*Source!I96,7)</f>
        <v>-2.7342</v>
      </c>
      <c r="CY212">
        <f>AD212</f>
        <v>382.57</v>
      </c>
      <c r="CZ212">
        <f>AH212</f>
        <v>8.5299999999999994</v>
      </c>
      <c r="DA212">
        <f>AL212</f>
        <v>44.85</v>
      </c>
      <c r="DB212">
        <f>ROUND((ROUND(AT212*CZ212,2)*ROUND(9,7)),2)</f>
        <v>23.76</v>
      </c>
      <c r="DC212">
        <f>ROUND((ROUND(AT212*AG212,2)*ROUND(9,7)),2)</f>
        <v>0</v>
      </c>
      <c r="DD212" t="s">
        <v>6</v>
      </c>
      <c r="DE212" t="s">
        <v>6</v>
      </c>
      <c r="DF212">
        <f>ROUND(ROUND(AE212,0)*CX212,0)</f>
        <v>0</v>
      </c>
      <c r="DG212">
        <f t="shared" si="120"/>
        <v>0</v>
      </c>
      <c r="DH212">
        <f t="shared" si="121"/>
        <v>0</v>
      </c>
      <c r="DI212">
        <f>ROUND(ROUND(AH212*AL212,0)*CX212,0)</f>
        <v>-1047</v>
      </c>
      <c r="DJ212">
        <f>DI212</f>
        <v>-1047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ROW(Source!A96)</f>
        <v>96</v>
      </c>
      <c r="B213">
        <v>92803723</v>
      </c>
      <c r="C213">
        <v>92804444</v>
      </c>
      <c r="D213">
        <v>49523219</v>
      </c>
      <c r="E213">
        <v>1</v>
      </c>
      <c r="F213">
        <v>1</v>
      </c>
      <c r="G213">
        <v>1</v>
      </c>
      <c r="H213">
        <v>3</v>
      </c>
      <c r="I213" t="s">
        <v>108</v>
      </c>
      <c r="J213" t="s">
        <v>111</v>
      </c>
      <c r="K213" t="s">
        <v>109</v>
      </c>
      <c r="L213">
        <v>1374</v>
      </c>
      <c r="N213">
        <v>1013</v>
      </c>
      <c r="O213" t="s">
        <v>110</v>
      </c>
      <c r="P213" t="s">
        <v>110</v>
      </c>
      <c r="Q213">
        <v>1</v>
      </c>
      <c r="W213">
        <v>0</v>
      </c>
      <c r="X213">
        <v>933151182</v>
      </c>
      <c r="Y213">
        <f>(AT213*ROUND(9,7))</f>
        <v>0.45</v>
      </c>
      <c r="AA213">
        <v>9.92</v>
      </c>
      <c r="AB213">
        <v>0</v>
      </c>
      <c r="AC213">
        <v>0</v>
      </c>
      <c r="AD213">
        <v>0</v>
      </c>
      <c r="AE213">
        <v>1</v>
      </c>
      <c r="AF213">
        <v>0</v>
      </c>
      <c r="AG213">
        <v>0</v>
      </c>
      <c r="AH213">
        <v>0</v>
      </c>
      <c r="AI213">
        <v>9.92</v>
      </c>
      <c r="AJ213">
        <v>1</v>
      </c>
      <c r="AK213">
        <v>1</v>
      </c>
      <c r="AL213">
        <v>1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 t="s">
        <v>6</v>
      </c>
      <c r="AT213">
        <v>0.05</v>
      </c>
      <c r="AU213" t="s">
        <v>306</v>
      </c>
      <c r="AV213">
        <v>0</v>
      </c>
      <c r="AW213">
        <v>2</v>
      </c>
      <c r="AX213">
        <v>92804449</v>
      </c>
      <c r="AY213">
        <v>1</v>
      </c>
      <c r="AZ213">
        <v>0</v>
      </c>
      <c r="BA213">
        <v>206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ROUND(Y213*Source!I96,7)</f>
        <v>-0.441</v>
      </c>
      <c r="CY213">
        <f>AA213</f>
        <v>9.92</v>
      </c>
      <c r="CZ213">
        <f>AE213</f>
        <v>1</v>
      </c>
      <c r="DA213">
        <f>AI213</f>
        <v>9.92</v>
      </c>
      <c r="DB213">
        <f>ROUND((ROUND(AT213*CZ213,2)*ROUND(9,7)),2)</f>
        <v>0.45</v>
      </c>
      <c r="DC213">
        <f>ROUND((ROUND(AT213*AG213,2)*ROUND(9,7)),2)</f>
        <v>0</v>
      </c>
      <c r="DD213" t="s">
        <v>6</v>
      </c>
      <c r="DE213" t="s">
        <v>6</v>
      </c>
      <c r="DF213">
        <f>ROUND(ROUND(AE213*AI213,0)*CX213,0)</f>
        <v>-4</v>
      </c>
      <c r="DG213">
        <f t="shared" si="120"/>
        <v>0</v>
      </c>
      <c r="DH213">
        <f t="shared" si="121"/>
        <v>0</v>
      </c>
      <c r="DI213">
        <f>ROUND(ROUND(AH213,0)*CX213,0)</f>
        <v>0</v>
      </c>
      <c r="DJ213">
        <f>DF213</f>
        <v>-4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ROW(Source!A96)</f>
        <v>96</v>
      </c>
      <c r="B214">
        <v>92803723</v>
      </c>
      <c r="C214">
        <v>92804444</v>
      </c>
      <c r="D214">
        <v>49511390</v>
      </c>
      <c r="E214">
        <v>70</v>
      </c>
      <c r="F214">
        <v>1</v>
      </c>
      <c r="G214">
        <v>1</v>
      </c>
      <c r="H214">
        <v>3</v>
      </c>
      <c r="I214" t="s">
        <v>287</v>
      </c>
      <c r="J214" t="s">
        <v>6</v>
      </c>
      <c r="K214" t="s">
        <v>288</v>
      </c>
      <c r="L214">
        <v>1371</v>
      </c>
      <c r="N214">
        <v>1013</v>
      </c>
      <c r="O214" t="s">
        <v>37</v>
      </c>
      <c r="P214" t="s">
        <v>37</v>
      </c>
      <c r="Q214">
        <v>1</v>
      </c>
      <c r="W214">
        <v>0</v>
      </c>
      <c r="X214">
        <v>-529615532</v>
      </c>
      <c r="Y214">
        <f>(AT214*ROUND(9,7))</f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9.92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 t="s">
        <v>6</v>
      </c>
      <c r="AT214">
        <v>0</v>
      </c>
      <c r="AU214" t="s">
        <v>306</v>
      </c>
      <c r="AV214">
        <v>0</v>
      </c>
      <c r="AW214">
        <v>2</v>
      </c>
      <c r="AX214">
        <v>92804450</v>
      </c>
      <c r="AY214">
        <v>1</v>
      </c>
      <c r="AZ214">
        <v>0</v>
      </c>
      <c r="BA214">
        <v>207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ROUND(Y214*Source!I96,7)</f>
        <v>0</v>
      </c>
      <c r="CY214">
        <f>AA214</f>
        <v>0</v>
      </c>
      <c r="CZ214">
        <f>AE214</f>
        <v>0</v>
      </c>
      <c r="DA214">
        <f>AI214</f>
        <v>9.92</v>
      </c>
      <c r="DB214">
        <f>ROUND((ROUND(AT214*CZ214,2)*ROUND(9,7)),2)</f>
        <v>0</v>
      </c>
      <c r="DC214">
        <f>ROUND((ROUND(AT214*AG214,2)*ROUND(9,7)),2)</f>
        <v>0</v>
      </c>
      <c r="DD214" t="s">
        <v>6</v>
      </c>
      <c r="DE214" t="s">
        <v>6</v>
      </c>
      <c r="DF214">
        <f>ROUND(ROUND(AE214*AI214,0)*CX214,0)</f>
        <v>0</v>
      </c>
      <c r="DG214">
        <f t="shared" si="120"/>
        <v>0</v>
      </c>
      <c r="DH214">
        <f t="shared" si="121"/>
        <v>0</v>
      </c>
      <c r="DI214">
        <f>ROUND(ROUND(AH214,0)*CX214,0)</f>
        <v>0</v>
      </c>
      <c r="DJ214">
        <f>DF214</f>
        <v>0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ROW(Source!A99)</f>
        <v>99</v>
      </c>
      <c r="B215">
        <v>92803723</v>
      </c>
      <c r="C215">
        <v>92804453</v>
      </c>
      <c r="D215">
        <v>49510719</v>
      </c>
      <c r="E215">
        <v>70</v>
      </c>
      <c r="F215">
        <v>1</v>
      </c>
      <c r="G215">
        <v>1</v>
      </c>
      <c r="H215">
        <v>1</v>
      </c>
      <c r="I215" t="s">
        <v>654</v>
      </c>
      <c r="J215" t="s">
        <v>6</v>
      </c>
      <c r="K215" t="s">
        <v>655</v>
      </c>
      <c r="L215">
        <v>1191</v>
      </c>
      <c r="N215">
        <v>1013</v>
      </c>
      <c r="O215" t="s">
        <v>511</v>
      </c>
      <c r="P215" t="s">
        <v>511</v>
      </c>
      <c r="Q215">
        <v>1</v>
      </c>
      <c r="W215">
        <v>0</v>
      </c>
      <c r="X215">
        <v>784619160</v>
      </c>
      <c r="Y215">
        <f t="shared" ref="Y215:Y222" si="123">AT215</f>
        <v>40.299999999999997</v>
      </c>
      <c r="AA215">
        <v>0</v>
      </c>
      <c r="AB215">
        <v>0</v>
      </c>
      <c r="AC215">
        <v>0</v>
      </c>
      <c r="AD215">
        <v>391.99</v>
      </c>
      <c r="AE215">
        <v>0</v>
      </c>
      <c r="AF215">
        <v>0</v>
      </c>
      <c r="AG215">
        <v>0</v>
      </c>
      <c r="AH215">
        <v>8.74</v>
      </c>
      <c r="AI215">
        <v>1</v>
      </c>
      <c r="AJ215">
        <v>1</v>
      </c>
      <c r="AK215">
        <v>1</v>
      </c>
      <c r="AL215">
        <v>44.85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40.299999999999997</v>
      </c>
      <c r="AU215" t="s">
        <v>6</v>
      </c>
      <c r="AV215">
        <v>1</v>
      </c>
      <c r="AW215">
        <v>2</v>
      </c>
      <c r="AX215">
        <v>92804462</v>
      </c>
      <c r="AY215">
        <v>1</v>
      </c>
      <c r="AZ215">
        <v>0</v>
      </c>
      <c r="BA215">
        <v>208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ROUND(AT215*Source!I99*AH215*AL215,0)</f>
        <v>9162</v>
      </c>
      <c r="CV215">
        <f>ROUND(Y215*Source!I99,7)</f>
        <v>23.373999999999999</v>
      </c>
      <c r="CW215">
        <v>0</v>
      </c>
      <c r="CX215">
        <f>ROUND(Y215*Source!I99,7)</f>
        <v>23.373999999999999</v>
      </c>
      <c r="CY215">
        <f>AD215</f>
        <v>391.99</v>
      </c>
      <c r="CZ215">
        <f>AH215</f>
        <v>8.74</v>
      </c>
      <c r="DA215">
        <f>AL215</f>
        <v>44.85</v>
      </c>
      <c r="DB215">
        <f t="shared" ref="DB215:DB222" si="124">ROUND(ROUND(AT215*CZ215,2),2)</f>
        <v>352.22</v>
      </c>
      <c r="DC215">
        <f t="shared" ref="DC215:DC222" si="125">ROUND(ROUND(AT215*AG215,2),2)</f>
        <v>0</v>
      </c>
      <c r="DD215" t="s">
        <v>6</v>
      </c>
      <c r="DE215" t="s">
        <v>6</v>
      </c>
      <c r="DF215">
        <f>ROUND(ROUND(AE215,0)*CX215,0)</f>
        <v>0</v>
      </c>
      <c r="DG215">
        <f t="shared" si="120"/>
        <v>0</v>
      </c>
      <c r="DH215">
        <f t="shared" si="121"/>
        <v>0</v>
      </c>
      <c r="DI215">
        <f>ROUND(ROUND(AH215*AL215,0)*CX215,0)</f>
        <v>9163</v>
      </c>
      <c r="DJ215">
        <f>DI215</f>
        <v>9163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ROW(Source!A99)</f>
        <v>99</v>
      </c>
      <c r="B216">
        <v>92803723</v>
      </c>
      <c r="C216">
        <v>92804453</v>
      </c>
      <c r="D216">
        <v>49510905</v>
      </c>
      <c r="E216">
        <v>70</v>
      </c>
      <c r="F216">
        <v>1</v>
      </c>
      <c r="G216">
        <v>1</v>
      </c>
      <c r="H216">
        <v>1</v>
      </c>
      <c r="I216" t="s">
        <v>512</v>
      </c>
      <c r="J216" t="s">
        <v>6</v>
      </c>
      <c r="K216" t="s">
        <v>513</v>
      </c>
      <c r="L216">
        <v>1191</v>
      </c>
      <c r="N216">
        <v>1013</v>
      </c>
      <c r="O216" t="s">
        <v>511</v>
      </c>
      <c r="P216" t="s">
        <v>511</v>
      </c>
      <c r="Q216">
        <v>1</v>
      </c>
      <c r="W216">
        <v>0</v>
      </c>
      <c r="X216">
        <v>-1417349443</v>
      </c>
      <c r="Y216">
        <f t="shared" si="123"/>
        <v>0.36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0.36</v>
      </c>
      <c r="AU216" t="s">
        <v>6</v>
      </c>
      <c r="AV216">
        <v>2</v>
      </c>
      <c r="AW216">
        <v>2</v>
      </c>
      <c r="AX216">
        <v>92804463</v>
      </c>
      <c r="AY216">
        <v>1</v>
      </c>
      <c r="AZ216">
        <v>0</v>
      </c>
      <c r="BA216">
        <v>209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ROUND(Y216*Source!I99,7)</f>
        <v>0.20880000000000001</v>
      </c>
      <c r="CY216">
        <f>AD216</f>
        <v>0</v>
      </c>
      <c r="CZ216">
        <f>AH216</f>
        <v>0</v>
      </c>
      <c r="DA216">
        <f>AL216</f>
        <v>1</v>
      </c>
      <c r="DB216">
        <f t="shared" si="124"/>
        <v>0</v>
      </c>
      <c r="DC216">
        <f t="shared" si="125"/>
        <v>0</v>
      </c>
      <c r="DD216" t="s">
        <v>6</v>
      </c>
      <c r="DE216" t="s">
        <v>6</v>
      </c>
      <c r="DF216">
        <f>ROUND(ROUND(AE216,0)*CX216,0)</f>
        <v>0</v>
      </c>
      <c r="DG216">
        <f t="shared" si="120"/>
        <v>0</v>
      </c>
      <c r="DH216">
        <f>ROUND(ROUND(AG216*AK216,0)*CX216,0)</f>
        <v>0</v>
      </c>
      <c r="DI216">
        <f t="shared" ref="DI216:DI222" si="126">ROUND(ROUND(AH216,0)*CX216,0)</f>
        <v>0</v>
      </c>
      <c r="DJ216">
        <f>DI216</f>
        <v>0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ROW(Source!A99)</f>
        <v>99</v>
      </c>
      <c r="B217">
        <v>92803723</v>
      </c>
      <c r="C217">
        <v>92804453</v>
      </c>
      <c r="D217">
        <v>49673503</v>
      </c>
      <c r="E217">
        <v>1</v>
      </c>
      <c r="F217">
        <v>1</v>
      </c>
      <c r="G217">
        <v>1</v>
      </c>
      <c r="H217">
        <v>2</v>
      </c>
      <c r="I217" t="s">
        <v>518</v>
      </c>
      <c r="J217" t="s">
        <v>519</v>
      </c>
      <c r="K217" t="s">
        <v>520</v>
      </c>
      <c r="L217">
        <v>1367</v>
      </c>
      <c r="N217">
        <v>1011</v>
      </c>
      <c r="O217" t="s">
        <v>517</v>
      </c>
      <c r="P217" t="s">
        <v>517</v>
      </c>
      <c r="Q217">
        <v>1</v>
      </c>
      <c r="W217">
        <v>0</v>
      </c>
      <c r="X217">
        <v>509054691</v>
      </c>
      <c r="Y217">
        <f t="shared" si="123"/>
        <v>0.36</v>
      </c>
      <c r="AA217">
        <v>0</v>
      </c>
      <c r="AB217">
        <v>1032.96</v>
      </c>
      <c r="AC217">
        <v>520.26</v>
      </c>
      <c r="AD217">
        <v>0</v>
      </c>
      <c r="AE217">
        <v>0</v>
      </c>
      <c r="AF217">
        <v>65.709999999999994</v>
      </c>
      <c r="AG217">
        <v>11.6</v>
      </c>
      <c r="AH217">
        <v>0</v>
      </c>
      <c r="AI217">
        <v>1</v>
      </c>
      <c r="AJ217">
        <v>15.72</v>
      </c>
      <c r="AK217">
        <v>44.85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0.36</v>
      </c>
      <c r="AU217" t="s">
        <v>6</v>
      </c>
      <c r="AV217">
        <v>0</v>
      </c>
      <c r="AW217">
        <v>2</v>
      </c>
      <c r="AX217">
        <v>92804464</v>
      </c>
      <c r="AY217">
        <v>1</v>
      </c>
      <c r="AZ217">
        <v>0</v>
      </c>
      <c r="BA217">
        <v>210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ROUND(Y217*Source!I99*DO217,7)</f>
        <v>0</v>
      </c>
      <c r="CX217">
        <f>ROUND(Y217*Source!I99,7)</f>
        <v>0.20880000000000001</v>
      </c>
      <c r="CY217">
        <f>AB217</f>
        <v>1032.96</v>
      </c>
      <c r="CZ217">
        <f>AF217</f>
        <v>65.709999999999994</v>
      </c>
      <c r="DA217">
        <f>AJ217</f>
        <v>15.72</v>
      </c>
      <c r="DB217">
        <f t="shared" si="124"/>
        <v>23.66</v>
      </c>
      <c r="DC217">
        <f t="shared" si="125"/>
        <v>4.18</v>
      </c>
      <c r="DD217" t="s">
        <v>6</v>
      </c>
      <c r="DE217" t="s">
        <v>6</v>
      </c>
      <c r="DF217">
        <f>ROUND(ROUND(AE217,0)*CX217,0)</f>
        <v>0</v>
      </c>
      <c r="DG217">
        <f>ROUND(ROUND(AF217*AJ217,0)*CX217,0)</f>
        <v>216</v>
      </c>
      <c r="DH217">
        <f>ROUND(ROUND(AG217*AK217,0)*CX217,0)</f>
        <v>109</v>
      </c>
      <c r="DI217">
        <f t="shared" si="126"/>
        <v>0</v>
      </c>
      <c r="DJ217">
        <f>DG217</f>
        <v>216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ROW(Source!A99)</f>
        <v>99</v>
      </c>
      <c r="B218">
        <v>92803723</v>
      </c>
      <c r="C218">
        <v>92804453</v>
      </c>
      <c r="D218">
        <v>49523603</v>
      </c>
      <c r="E218">
        <v>1</v>
      </c>
      <c r="F218">
        <v>1</v>
      </c>
      <c r="G218">
        <v>1</v>
      </c>
      <c r="H218">
        <v>3</v>
      </c>
      <c r="I218" t="s">
        <v>322</v>
      </c>
      <c r="J218" t="s">
        <v>325</v>
      </c>
      <c r="K218" t="s">
        <v>323</v>
      </c>
      <c r="L218">
        <v>1296</v>
      </c>
      <c r="N218">
        <v>1002</v>
      </c>
      <c r="O218" t="s">
        <v>324</v>
      </c>
      <c r="P218" t="s">
        <v>324</v>
      </c>
      <c r="Q218">
        <v>1</v>
      </c>
      <c r="W218">
        <v>0</v>
      </c>
      <c r="X218">
        <v>-799171897</v>
      </c>
      <c r="Y218">
        <f t="shared" si="123"/>
        <v>24.9</v>
      </c>
      <c r="AA218">
        <v>2316.7199999999998</v>
      </c>
      <c r="AB218">
        <v>0</v>
      </c>
      <c r="AC218">
        <v>0</v>
      </c>
      <c r="AD218">
        <v>0</v>
      </c>
      <c r="AE218">
        <v>233.54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6</v>
      </c>
      <c r="AT218">
        <v>24.9</v>
      </c>
      <c r="AU218" t="s">
        <v>6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ROUND(Y218*Source!I99,7)</f>
        <v>14.442</v>
      </c>
      <c r="CY218">
        <f>AA218</f>
        <v>2316.7199999999998</v>
      </c>
      <c r="CZ218">
        <f>AE218</f>
        <v>233.54</v>
      </c>
      <c r="DA218">
        <f>AI218</f>
        <v>9.92</v>
      </c>
      <c r="DB218">
        <f t="shared" si="124"/>
        <v>5815.15</v>
      </c>
      <c r="DC218">
        <f t="shared" si="125"/>
        <v>0</v>
      </c>
      <c r="DD218" t="s">
        <v>6</v>
      </c>
      <c r="DE218" t="s">
        <v>6</v>
      </c>
      <c r="DF218">
        <f>ROUND(ROUND(AE218*AI218,0)*CX218,0)</f>
        <v>33462</v>
      </c>
      <c r="DG218">
        <f t="shared" ref="DG218:DG224" si="127">ROUND(ROUND(AF218,0)*CX218,0)</f>
        <v>0</v>
      </c>
      <c r="DH218">
        <f t="shared" ref="DH218:DH223" si="128">ROUND(ROUND(AG218,0)*CX218,0)</f>
        <v>0</v>
      </c>
      <c r="DI218">
        <f t="shared" si="126"/>
        <v>0</v>
      </c>
      <c r="DJ218">
        <f>DF218</f>
        <v>33462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ROW(Source!A99)</f>
        <v>99</v>
      </c>
      <c r="B219">
        <v>92803723</v>
      </c>
      <c r="C219">
        <v>92804453</v>
      </c>
      <c r="D219">
        <v>49525587</v>
      </c>
      <c r="E219">
        <v>1</v>
      </c>
      <c r="F219">
        <v>1</v>
      </c>
      <c r="G219">
        <v>1</v>
      </c>
      <c r="H219">
        <v>3</v>
      </c>
      <c r="I219" t="s">
        <v>261</v>
      </c>
      <c r="J219" t="s">
        <v>263</v>
      </c>
      <c r="K219" t="s">
        <v>262</v>
      </c>
      <c r="L219">
        <v>1348</v>
      </c>
      <c r="N219">
        <v>1009</v>
      </c>
      <c r="O219" t="s">
        <v>81</v>
      </c>
      <c r="P219" t="s">
        <v>81</v>
      </c>
      <c r="Q219">
        <v>1000</v>
      </c>
      <c r="W219">
        <v>0</v>
      </c>
      <c r="X219">
        <v>-45966985</v>
      </c>
      <c r="Y219">
        <f t="shared" si="123"/>
        <v>2.9999999999999997E-4</v>
      </c>
      <c r="AA219">
        <v>118821.75999999999</v>
      </c>
      <c r="AB219">
        <v>0</v>
      </c>
      <c r="AC219">
        <v>0</v>
      </c>
      <c r="AD219">
        <v>0</v>
      </c>
      <c r="AE219">
        <v>11978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2.9999999999999997E-4</v>
      </c>
      <c r="AU219" t="s">
        <v>6</v>
      </c>
      <c r="AV219">
        <v>0</v>
      </c>
      <c r="AW219">
        <v>2</v>
      </c>
      <c r="AX219">
        <v>92804465</v>
      </c>
      <c r="AY219">
        <v>1</v>
      </c>
      <c r="AZ219">
        <v>0</v>
      </c>
      <c r="BA219">
        <v>211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ROUND(Y219*Source!I99,7)</f>
        <v>1.74E-4</v>
      </c>
      <c r="CY219">
        <f>AA219</f>
        <v>118821.75999999999</v>
      </c>
      <c r="CZ219">
        <f>AE219</f>
        <v>11978</v>
      </c>
      <c r="DA219">
        <f>AI219</f>
        <v>9.92</v>
      </c>
      <c r="DB219">
        <f t="shared" si="124"/>
        <v>3.59</v>
      </c>
      <c r="DC219">
        <f t="shared" si="125"/>
        <v>0</v>
      </c>
      <c r="DD219" t="s">
        <v>6</v>
      </c>
      <c r="DE219" t="s">
        <v>6</v>
      </c>
      <c r="DF219">
        <f>ROUND(ROUND(AE219*AI219,0)*CX219,0)</f>
        <v>21</v>
      </c>
      <c r="DG219">
        <f t="shared" si="127"/>
        <v>0</v>
      </c>
      <c r="DH219">
        <f t="shared" si="128"/>
        <v>0</v>
      </c>
      <c r="DI219">
        <f t="shared" si="126"/>
        <v>0</v>
      </c>
      <c r="DJ219">
        <f>DF219</f>
        <v>21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ROW(Source!A99)</f>
        <v>99</v>
      </c>
      <c r="B220">
        <v>92803723</v>
      </c>
      <c r="C220">
        <v>92804453</v>
      </c>
      <c r="D220">
        <v>49541222</v>
      </c>
      <c r="E220">
        <v>1</v>
      </c>
      <c r="F220">
        <v>1</v>
      </c>
      <c r="G220">
        <v>1</v>
      </c>
      <c r="H220">
        <v>3</v>
      </c>
      <c r="I220" t="s">
        <v>656</v>
      </c>
      <c r="J220" t="s">
        <v>657</v>
      </c>
      <c r="K220" t="s">
        <v>658</v>
      </c>
      <c r="L220">
        <v>1348</v>
      </c>
      <c r="N220">
        <v>1009</v>
      </c>
      <c r="O220" t="s">
        <v>81</v>
      </c>
      <c r="P220" t="s">
        <v>81</v>
      </c>
      <c r="Q220">
        <v>1000</v>
      </c>
      <c r="W220">
        <v>0</v>
      </c>
      <c r="X220">
        <v>1468648343</v>
      </c>
      <c r="Y220">
        <f t="shared" si="123"/>
        <v>6.9300000000000004E-3</v>
      </c>
      <c r="AA220">
        <v>83923.199999999997</v>
      </c>
      <c r="AB220">
        <v>0</v>
      </c>
      <c r="AC220">
        <v>0</v>
      </c>
      <c r="AD220">
        <v>0</v>
      </c>
      <c r="AE220">
        <v>8460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4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6</v>
      </c>
      <c r="AT220">
        <v>6.9300000000000004E-3</v>
      </c>
      <c r="AU220" t="s">
        <v>6</v>
      </c>
      <c r="AV220">
        <v>0</v>
      </c>
      <c r="AW220">
        <v>2</v>
      </c>
      <c r="AX220">
        <v>92804466</v>
      </c>
      <c r="AY220">
        <v>1</v>
      </c>
      <c r="AZ220">
        <v>0</v>
      </c>
      <c r="BA220">
        <v>212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ROUND(Y220*Source!I99,7)</f>
        <v>4.0194000000000002E-3</v>
      </c>
      <c r="CY220">
        <f>AA220</f>
        <v>83923.199999999997</v>
      </c>
      <c r="CZ220">
        <f>AE220</f>
        <v>8460</v>
      </c>
      <c r="DA220">
        <f>AI220</f>
        <v>9.92</v>
      </c>
      <c r="DB220">
        <f t="shared" si="124"/>
        <v>58.63</v>
      </c>
      <c r="DC220">
        <f t="shared" si="125"/>
        <v>0</v>
      </c>
      <c r="DD220" t="s">
        <v>6</v>
      </c>
      <c r="DE220" t="s">
        <v>6</v>
      </c>
      <c r="DF220">
        <f>ROUND(ROUND(AE220*AI220,0)*CX220,0)</f>
        <v>337</v>
      </c>
      <c r="DG220">
        <f t="shared" si="127"/>
        <v>0</v>
      </c>
      <c r="DH220">
        <f t="shared" si="128"/>
        <v>0</v>
      </c>
      <c r="DI220">
        <f t="shared" si="126"/>
        <v>0</v>
      </c>
      <c r="DJ220">
        <f>DF220</f>
        <v>337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ROW(Source!A99)</f>
        <v>99</v>
      </c>
      <c r="B221">
        <v>92803723</v>
      </c>
      <c r="C221">
        <v>92804453</v>
      </c>
      <c r="D221">
        <v>49546616</v>
      </c>
      <c r="E221">
        <v>1</v>
      </c>
      <c r="F221">
        <v>1</v>
      </c>
      <c r="G221">
        <v>1</v>
      </c>
      <c r="H221">
        <v>3</v>
      </c>
      <c r="I221" t="s">
        <v>659</v>
      </c>
      <c r="J221" t="s">
        <v>660</v>
      </c>
      <c r="K221" t="s">
        <v>661</v>
      </c>
      <c r="L221">
        <v>1339</v>
      </c>
      <c r="N221">
        <v>1007</v>
      </c>
      <c r="O221" t="s">
        <v>42</v>
      </c>
      <c r="P221" t="s">
        <v>42</v>
      </c>
      <c r="Q221">
        <v>1</v>
      </c>
      <c r="W221">
        <v>0</v>
      </c>
      <c r="X221">
        <v>2101673210</v>
      </c>
      <c r="Y221">
        <f t="shared" si="123"/>
        <v>1.05</v>
      </c>
      <c r="AA221">
        <v>14247.1</v>
      </c>
      <c r="AB221">
        <v>0</v>
      </c>
      <c r="AC221">
        <v>0</v>
      </c>
      <c r="AD221">
        <v>0</v>
      </c>
      <c r="AE221">
        <v>1436.2</v>
      </c>
      <c r="AF221">
        <v>0</v>
      </c>
      <c r="AG221">
        <v>0</v>
      </c>
      <c r="AH221">
        <v>0</v>
      </c>
      <c r="AI221">
        <v>9.92</v>
      </c>
      <c r="AJ221">
        <v>1</v>
      </c>
      <c r="AK221">
        <v>1</v>
      </c>
      <c r="AL221">
        <v>1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1.05</v>
      </c>
      <c r="AU221" t="s">
        <v>6</v>
      </c>
      <c r="AV221">
        <v>0</v>
      </c>
      <c r="AW221">
        <v>2</v>
      </c>
      <c r="AX221">
        <v>92804467</v>
      </c>
      <c r="AY221">
        <v>1</v>
      </c>
      <c r="AZ221">
        <v>0</v>
      </c>
      <c r="BA221">
        <v>213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ROUND(Y221*Source!I99,7)</f>
        <v>0.60899999999999999</v>
      </c>
      <c r="CY221">
        <f>AA221</f>
        <v>14247.1</v>
      </c>
      <c r="CZ221">
        <f>AE221</f>
        <v>1436.2</v>
      </c>
      <c r="DA221">
        <f>AI221</f>
        <v>9.92</v>
      </c>
      <c r="DB221">
        <f t="shared" si="124"/>
        <v>1508.01</v>
      </c>
      <c r="DC221">
        <f t="shared" si="125"/>
        <v>0</v>
      </c>
      <c r="DD221" t="s">
        <v>6</v>
      </c>
      <c r="DE221" t="s">
        <v>6</v>
      </c>
      <c r="DF221">
        <f>ROUND(ROUND(AE221*AI221,0)*CX221,0)</f>
        <v>8676</v>
      </c>
      <c r="DG221">
        <f t="shared" si="127"/>
        <v>0</v>
      </c>
      <c r="DH221">
        <f t="shared" si="128"/>
        <v>0</v>
      </c>
      <c r="DI221">
        <f t="shared" si="126"/>
        <v>0</v>
      </c>
      <c r="DJ221">
        <f>DF221</f>
        <v>8676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ROW(Source!A99)</f>
        <v>99</v>
      </c>
      <c r="B222">
        <v>92803723</v>
      </c>
      <c r="C222">
        <v>92804453</v>
      </c>
      <c r="D222">
        <v>49554792</v>
      </c>
      <c r="E222">
        <v>1</v>
      </c>
      <c r="F222">
        <v>1</v>
      </c>
      <c r="G222">
        <v>1</v>
      </c>
      <c r="H222">
        <v>3</v>
      </c>
      <c r="I222" t="s">
        <v>318</v>
      </c>
      <c r="J222" t="s">
        <v>320</v>
      </c>
      <c r="K222" t="s">
        <v>319</v>
      </c>
      <c r="L222">
        <v>1348</v>
      </c>
      <c r="N222">
        <v>1009</v>
      </c>
      <c r="O222" t="s">
        <v>81</v>
      </c>
      <c r="P222" t="s">
        <v>81</v>
      </c>
      <c r="Q222">
        <v>1000</v>
      </c>
      <c r="W222">
        <v>1</v>
      </c>
      <c r="X222">
        <v>499358224</v>
      </c>
      <c r="Y222">
        <f t="shared" si="123"/>
        <v>-2.4899999999999999E-2</v>
      </c>
      <c r="AA222">
        <v>141983.67000000001</v>
      </c>
      <c r="AB222">
        <v>0</v>
      </c>
      <c r="AC222">
        <v>0</v>
      </c>
      <c r="AD222">
        <v>0</v>
      </c>
      <c r="AE222">
        <v>14312.87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-2.4899999999999999E-2</v>
      </c>
      <c r="AU222" t="s">
        <v>6</v>
      </c>
      <c r="AV222">
        <v>0</v>
      </c>
      <c r="AW222">
        <v>2</v>
      </c>
      <c r="AX222">
        <v>92804468</v>
      </c>
      <c r="AY222">
        <v>1</v>
      </c>
      <c r="AZ222">
        <v>6144</v>
      </c>
      <c r="BA222">
        <v>214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ROUND(Y222*Source!I99,7)</f>
        <v>-1.4442E-2</v>
      </c>
      <c r="CY222">
        <f>AA222</f>
        <v>141983.67000000001</v>
      </c>
      <c r="CZ222">
        <f>AE222</f>
        <v>14312.87</v>
      </c>
      <c r="DA222">
        <f>AI222</f>
        <v>9.92</v>
      </c>
      <c r="DB222">
        <f t="shared" si="124"/>
        <v>-356.39</v>
      </c>
      <c r="DC222">
        <f t="shared" si="125"/>
        <v>0</v>
      </c>
      <c r="DD222" t="s">
        <v>6</v>
      </c>
      <c r="DE222" t="s">
        <v>6</v>
      </c>
      <c r="DF222">
        <f>ROUND(ROUND(AE222*AI222,0)*CX222,0)</f>
        <v>-2051</v>
      </c>
      <c r="DG222">
        <f t="shared" si="127"/>
        <v>0</v>
      </c>
      <c r="DH222">
        <f t="shared" si="128"/>
        <v>0</v>
      </c>
      <c r="DI222">
        <f t="shared" si="126"/>
        <v>0</v>
      </c>
      <c r="DJ222">
        <f>DF222</f>
        <v>-2051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ROW(Source!A137)</f>
        <v>137</v>
      </c>
      <c r="B223">
        <v>92803723</v>
      </c>
      <c r="C223">
        <v>92804471</v>
      </c>
      <c r="D223">
        <v>49510717</v>
      </c>
      <c r="E223">
        <v>70</v>
      </c>
      <c r="F223">
        <v>1</v>
      </c>
      <c r="G223">
        <v>1</v>
      </c>
      <c r="H223">
        <v>1</v>
      </c>
      <c r="I223" t="s">
        <v>637</v>
      </c>
      <c r="J223" t="s">
        <v>6</v>
      </c>
      <c r="K223" t="s">
        <v>638</v>
      </c>
      <c r="L223">
        <v>1191</v>
      </c>
      <c r="N223">
        <v>1013</v>
      </c>
      <c r="O223" t="s">
        <v>511</v>
      </c>
      <c r="P223" t="s">
        <v>511</v>
      </c>
      <c r="Q223">
        <v>1</v>
      </c>
      <c r="W223">
        <v>0</v>
      </c>
      <c r="X223">
        <v>-983457869</v>
      </c>
      <c r="Y223">
        <f>(AT223*ROUND(1.2,7))</f>
        <v>967.19999999999993</v>
      </c>
      <c r="AA223">
        <v>0</v>
      </c>
      <c r="AB223">
        <v>0</v>
      </c>
      <c r="AC223">
        <v>0</v>
      </c>
      <c r="AD223">
        <v>387.5</v>
      </c>
      <c r="AE223">
        <v>0</v>
      </c>
      <c r="AF223">
        <v>0</v>
      </c>
      <c r="AG223">
        <v>0</v>
      </c>
      <c r="AH223">
        <v>8.64</v>
      </c>
      <c r="AI223">
        <v>1</v>
      </c>
      <c r="AJ223">
        <v>1</v>
      </c>
      <c r="AK223">
        <v>1</v>
      </c>
      <c r="AL223">
        <v>44.85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806</v>
      </c>
      <c r="AU223" t="s">
        <v>222</v>
      </c>
      <c r="AV223">
        <v>1</v>
      </c>
      <c r="AW223">
        <v>2</v>
      </c>
      <c r="AX223">
        <v>92804492</v>
      </c>
      <c r="AY223">
        <v>1</v>
      </c>
      <c r="AZ223">
        <v>0</v>
      </c>
      <c r="BA223">
        <v>215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ROUND(AT223*Source!I137*AH223*AL223,0)</f>
        <v>3873</v>
      </c>
      <c r="CV223">
        <f>ROUND(Y223*Source!I137,7)</f>
        <v>11.99328</v>
      </c>
      <c r="CW223">
        <v>0</v>
      </c>
      <c r="CX223">
        <f>ROUND(Y223*Source!I137,7)</f>
        <v>11.99328</v>
      </c>
      <c r="CY223">
        <f>AD223</f>
        <v>387.5</v>
      </c>
      <c r="CZ223">
        <f>AH223</f>
        <v>8.64</v>
      </c>
      <c r="DA223">
        <f>AL223</f>
        <v>44.85</v>
      </c>
      <c r="DB223">
        <f>ROUND((ROUND(AT223*CZ223,2)*ROUND(1.2,7)),2)</f>
        <v>8356.61</v>
      </c>
      <c r="DC223">
        <f>ROUND((ROUND(AT223*AG223,2)*ROUND(1.2,7)),2)</f>
        <v>0</v>
      </c>
      <c r="DD223" t="s">
        <v>6</v>
      </c>
      <c r="DE223" t="s">
        <v>6</v>
      </c>
      <c r="DF223">
        <f t="shared" ref="DF223:DF229" si="129">ROUND(ROUND(AE223,0)*CX223,0)</f>
        <v>0</v>
      </c>
      <c r="DG223">
        <f t="shared" si="127"/>
        <v>0</v>
      </c>
      <c r="DH223">
        <f t="shared" si="128"/>
        <v>0</v>
      </c>
      <c r="DI223">
        <f>ROUND(ROUND(AH223*AL223,0)*CX223,0)</f>
        <v>4653</v>
      </c>
      <c r="DJ223">
        <f>DI223</f>
        <v>4653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ROW(Source!A137)</f>
        <v>137</v>
      </c>
      <c r="B224">
        <v>92803723</v>
      </c>
      <c r="C224">
        <v>92804471</v>
      </c>
      <c r="D224">
        <v>49510905</v>
      </c>
      <c r="E224">
        <v>70</v>
      </c>
      <c r="F224">
        <v>1</v>
      </c>
      <c r="G224">
        <v>1</v>
      </c>
      <c r="H224">
        <v>1</v>
      </c>
      <c r="I224" t="s">
        <v>512</v>
      </c>
      <c r="J224" t="s">
        <v>6</v>
      </c>
      <c r="K224" t="s">
        <v>513</v>
      </c>
      <c r="L224">
        <v>1191</v>
      </c>
      <c r="N224">
        <v>1013</v>
      </c>
      <c r="O224" t="s">
        <v>511</v>
      </c>
      <c r="P224" t="s">
        <v>511</v>
      </c>
      <c r="Q224">
        <v>1</v>
      </c>
      <c r="W224">
        <v>0</v>
      </c>
      <c r="X224">
        <v>-1417349443</v>
      </c>
      <c r="Y224">
        <f t="shared" ref="Y224:Y255" si="130">AT224</f>
        <v>30.95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30.95</v>
      </c>
      <c r="AU224" t="s">
        <v>6</v>
      </c>
      <c r="AV224">
        <v>2</v>
      </c>
      <c r="AW224">
        <v>2</v>
      </c>
      <c r="AX224">
        <v>92804493</v>
      </c>
      <c r="AY224">
        <v>1</v>
      </c>
      <c r="AZ224">
        <v>0</v>
      </c>
      <c r="BA224">
        <v>216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ROUND(Y224*Source!I137,7)</f>
        <v>0.38378000000000001</v>
      </c>
      <c r="CY224">
        <f>AD224</f>
        <v>0</v>
      </c>
      <c r="CZ224">
        <f>AH224</f>
        <v>0</v>
      </c>
      <c r="DA224">
        <f>AL224</f>
        <v>1</v>
      </c>
      <c r="DB224">
        <f t="shared" ref="DB224:DB255" si="131">ROUND(ROUND(AT224*CZ224,2),2)</f>
        <v>0</v>
      </c>
      <c r="DC224">
        <f t="shared" ref="DC224:DC255" si="132">ROUND(ROUND(AT224*AG224,2),2)</f>
        <v>0</v>
      </c>
      <c r="DD224" t="s">
        <v>6</v>
      </c>
      <c r="DE224" t="s">
        <v>6</v>
      </c>
      <c r="DF224">
        <f t="shared" si="129"/>
        <v>0</v>
      </c>
      <c r="DG224">
        <f t="shared" si="127"/>
        <v>0</v>
      </c>
      <c r="DH224">
        <f t="shared" ref="DH224:DH229" si="133">ROUND(ROUND(AG224*AK224,0)*CX224,0)</f>
        <v>0</v>
      </c>
      <c r="DI224">
        <f t="shared" ref="DI224:DI242" si="134">ROUND(ROUND(AH224,0)*CX224,0)</f>
        <v>0</v>
      </c>
      <c r="DJ224">
        <f>DI224</f>
        <v>0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ROW(Source!A137)</f>
        <v>137</v>
      </c>
      <c r="B225">
        <v>92803723</v>
      </c>
      <c r="C225">
        <v>92804471</v>
      </c>
      <c r="D225">
        <v>49672515</v>
      </c>
      <c r="E225">
        <v>1</v>
      </c>
      <c r="F225">
        <v>1</v>
      </c>
      <c r="G225">
        <v>1</v>
      </c>
      <c r="H225">
        <v>2</v>
      </c>
      <c r="I225" t="s">
        <v>514</v>
      </c>
      <c r="J225" t="s">
        <v>515</v>
      </c>
      <c r="K225" t="s">
        <v>516</v>
      </c>
      <c r="L225">
        <v>1367</v>
      </c>
      <c r="N225">
        <v>1011</v>
      </c>
      <c r="O225" t="s">
        <v>517</v>
      </c>
      <c r="P225" t="s">
        <v>517</v>
      </c>
      <c r="Q225">
        <v>1</v>
      </c>
      <c r="W225">
        <v>0</v>
      </c>
      <c r="X225">
        <v>-130837057</v>
      </c>
      <c r="Y225">
        <f t="shared" si="130"/>
        <v>28.56</v>
      </c>
      <c r="AA225">
        <v>0</v>
      </c>
      <c r="AB225">
        <v>1358.21</v>
      </c>
      <c r="AC225">
        <v>605.48</v>
      </c>
      <c r="AD225">
        <v>0</v>
      </c>
      <c r="AE225">
        <v>0</v>
      </c>
      <c r="AF225">
        <v>86.4</v>
      </c>
      <c r="AG225">
        <v>13.5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28.56</v>
      </c>
      <c r="AU225" t="s">
        <v>6</v>
      </c>
      <c r="AV225">
        <v>0</v>
      </c>
      <c r="AW225">
        <v>2</v>
      </c>
      <c r="AX225">
        <v>92804494</v>
      </c>
      <c r="AY225">
        <v>1</v>
      </c>
      <c r="AZ225">
        <v>0</v>
      </c>
      <c r="BA225">
        <v>217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ROUND(Y225*Source!I137*DO225,7)</f>
        <v>0</v>
      </c>
      <c r="CX225">
        <f>ROUND(Y225*Source!I137,7)</f>
        <v>0.35414400000000001</v>
      </c>
      <c r="CY225">
        <f>AB225</f>
        <v>1358.21</v>
      </c>
      <c r="CZ225">
        <f>AF225</f>
        <v>86.4</v>
      </c>
      <c r="DA225">
        <f>AJ225</f>
        <v>15.72</v>
      </c>
      <c r="DB225">
        <f t="shared" si="131"/>
        <v>2467.58</v>
      </c>
      <c r="DC225">
        <f t="shared" si="132"/>
        <v>385.56</v>
      </c>
      <c r="DD225" t="s">
        <v>6</v>
      </c>
      <c r="DE225" t="s">
        <v>6</v>
      </c>
      <c r="DF225">
        <f t="shared" si="129"/>
        <v>0</v>
      </c>
      <c r="DG225">
        <f>ROUND(ROUND(AF225*AJ225,0)*CX225,0)</f>
        <v>481</v>
      </c>
      <c r="DH225">
        <f t="shared" si="133"/>
        <v>214</v>
      </c>
      <c r="DI225">
        <f t="shared" si="134"/>
        <v>0</v>
      </c>
      <c r="DJ225">
        <f>DG225</f>
        <v>481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ROW(Source!A137)</f>
        <v>137</v>
      </c>
      <c r="B226">
        <v>92803723</v>
      </c>
      <c r="C226">
        <v>92804471</v>
      </c>
      <c r="D226">
        <v>49672573</v>
      </c>
      <c r="E226">
        <v>1</v>
      </c>
      <c r="F226">
        <v>1</v>
      </c>
      <c r="G226">
        <v>1</v>
      </c>
      <c r="H226">
        <v>2</v>
      </c>
      <c r="I226" t="s">
        <v>534</v>
      </c>
      <c r="J226" t="s">
        <v>535</v>
      </c>
      <c r="K226" t="s">
        <v>536</v>
      </c>
      <c r="L226">
        <v>1367</v>
      </c>
      <c r="N226">
        <v>1011</v>
      </c>
      <c r="O226" t="s">
        <v>517</v>
      </c>
      <c r="P226" t="s">
        <v>517</v>
      </c>
      <c r="Q226">
        <v>1</v>
      </c>
      <c r="W226">
        <v>0</v>
      </c>
      <c r="X226">
        <v>-430484415</v>
      </c>
      <c r="Y226">
        <f t="shared" si="130"/>
        <v>0.86</v>
      </c>
      <c r="AA226">
        <v>0</v>
      </c>
      <c r="AB226">
        <v>1814.09</v>
      </c>
      <c r="AC226">
        <v>605.48</v>
      </c>
      <c r="AD226">
        <v>0</v>
      </c>
      <c r="AE226">
        <v>0</v>
      </c>
      <c r="AF226">
        <v>115.4</v>
      </c>
      <c r="AG226">
        <v>13.5</v>
      </c>
      <c r="AH226">
        <v>0</v>
      </c>
      <c r="AI226">
        <v>1</v>
      </c>
      <c r="AJ226">
        <v>15.72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0.86</v>
      </c>
      <c r="AU226" t="s">
        <v>6</v>
      </c>
      <c r="AV226">
        <v>0</v>
      </c>
      <c r="AW226">
        <v>2</v>
      </c>
      <c r="AX226">
        <v>92804495</v>
      </c>
      <c r="AY226">
        <v>1</v>
      </c>
      <c r="AZ226">
        <v>0</v>
      </c>
      <c r="BA226">
        <v>218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ROUND(Y226*Source!I137*DO226,7)</f>
        <v>0</v>
      </c>
      <c r="CX226">
        <f>ROUND(Y226*Source!I137,7)</f>
        <v>1.0664E-2</v>
      </c>
      <c r="CY226">
        <f>AB226</f>
        <v>1814.09</v>
      </c>
      <c r="CZ226">
        <f>AF226</f>
        <v>115.4</v>
      </c>
      <c r="DA226">
        <f>AJ226</f>
        <v>15.72</v>
      </c>
      <c r="DB226">
        <f t="shared" si="131"/>
        <v>99.24</v>
      </c>
      <c r="DC226">
        <f t="shared" si="132"/>
        <v>11.61</v>
      </c>
      <c r="DD226" t="s">
        <v>6</v>
      </c>
      <c r="DE226" t="s">
        <v>6</v>
      </c>
      <c r="DF226">
        <f t="shared" si="129"/>
        <v>0</v>
      </c>
      <c r="DG226">
        <f>ROUND(ROUND(AF226*AJ226,0)*CX226,0)</f>
        <v>19</v>
      </c>
      <c r="DH226">
        <f t="shared" si="133"/>
        <v>6</v>
      </c>
      <c r="DI226">
        <f t="shared" si="134"/>
        <v>0</v>
      </c>
      <c r="DJ226">
        <f>DG226</f>
        <v>19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ROW(Source!A137)</f>
        <v>137</v>
      </c>
      <c r="B227">
        <v>92803723</v>
      </c>
      <c r="C227">
        <v>92804471</v>
      </c>
      <c r="D227">
        <v>49672727</v>
      </c>
      <c r="E227">
        <v>1</v>
      </c>
      <c r="F227">
        <v>1</v>
      </c>
      <c r="G227">
        <v>1</v>
      </c>
      <c r="H227">
        <v>2</v>
      </c>
      <c r="I227" t="s">
        <v>578</v>
      </c>
      <c r="J227" t="s">
        <v>579</v>
      </c>
      <c r="K227" t="s">
        <v>580</v>
      </c>
      <c r="L227">
        <v>1367</v>
      </c>
      <c r="N227">
        <v>1011</v>
      </c>
      <c r="O227" t="s">
        <v>517</v>
      </c>
      <c r="P227" t="s">
        <v>517</v>
      </c>
      <c r="Q227">
        <v>1</v>
      </c>
      <c r="W227">
        <v>0</v>
      </c>
      <c r="X227">
        <v>-896236776</v>
      </c>
      <c r="Y227">
        <f t="shared" si="130"/>
        <v>0.25</v>
      </c>
      <c r="AA227">
        <v>0</v>
      </c>
      <c r="AB227">
        <v>1414.64</v>
      </c>
      <c r="AC227">
        <v>451.19</v>
      </c>
      <c r="AD227">
        <v>0</v>
      </c>
      <c r="AE227">
        <v>0</v>
      </c>
      <c r="AF227">
        <v>89.99</v>
      </c>
      <c r="AG227">
        <v>10.06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0.25</v>
      </c>
      <c r="AU227" t="s">
        <v>6</v>
      </c>
      <c r="AV227">
        <v>0</v>
      </c>
      <c r="AW227">
        <v>2</v>
      </c>
      <c r="AX227">
        <v>92804496</v>
      </c>
      <c r="AY227">
        <v>1</v>
      </c>
      <c r="AZ227">
        <v>0</v>
      </c>
      <c r="BA227">
        <v>219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ROUND(Y227*Source!I137*DO227,7)</f>
        <v>0</v>
      </c>
      <c r="CX227">
        <f>ROUND(Y227*Source!I137,7)</f>
        <v>3.0999999999999999E-3</v>
      </c>
      <c r="CY227">
        <f>AB227</f>
        <v>1414.64</v>
      </c>
      <c r="CZ227">
        <f>AF227</f>
        <v>89.99</v>
      </c>
      <c r="DA227">
        <f>AJ227</f>
        <v>15.72</v>
      </c>
      <c r="DB227">
        <f t="shared" si="131"/>
        <v>22.5</v>
      </c>
      <c r="DC227">
        <f t="shared" si="132"/>
        <v>2.52</v>
      </c>
      <c r="DD227" t="s">
        <v>6</v>
      </c>
      <c r="DE227" t="s">
        <v>6</v>
      </c>
      <c r="DF227">
        <f t="shared" si="129"/>
        <v>0</v>
      </c>
      <c r="DG227">
        <f>ROUND(ROUND(AF227*AJ227,0)*CX227,0)</f>
        <v>4</v>
      </c>
      <c r="DH227">
        <f t="shared" si="133"/>
        <v>1</v>
      </c>
      <c r="DI227">
        <f t="shared" si="134"/>
        <v>0</v>
      </c>
      <c r="DJ227">
        <f>DG227</f>
        <v>4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ROW(Source!A137)</f>
        <v>137</v>
      </c>
      <c r="B228">
        <v>92803723</v>
      </c>
      <c r="C228">
        <v>92804471</v>
      </c>
      <c r="D228">
        <v>49672851</v>
      </c>
      <c r="E228">
        <v>1</v>
      </c>
      <c r="F228">
        <v>1</v>
      </c>
      <c r="G228">
        <v>1</v>
      </c>
      <c r="H228">
        <v>2</v>
      </c>
      <c r="I228" t="s">
        <v>639</v>
      </c>
      <c r="J228" t="s">
        <v>640</v>
      </c>
      <c r="K228" t="s">
        <v>641</v>
      </c>
      <c r="L228">
        <v>1367</v>
      </c>
      <c r="N228">
        <v>1011</v>
      </c>
      <c r="O228" t="s">
        <v>517</v>
      </c>
      <c r="P228" t="s">
        <v>517</v>
      </c>
      <c r="Q228">
        <v>1</v>
      </c>
      <c r="W228">
        <v>0</v>
      </c>
      <c r="X228">
        <v>-1322498708</v>
      </c>
      <c r="Y228">
        <f t="shared" si="130"/>
        <v>40.299999999999997</v>
      </c>
      <c r="AA228">
        <v>0</v>
      </c>
      <c r="AB228">
        <v>7.86</v>
      </c>
      <c r="AC228">
        <v>0</v>
      </c>
      <c r="AD228">
        <v>0</v>
      </c>
      <c r="AE228">
        <v>0</v>
      </c>
      <c r="AF228">
        <v>0.5</v>
      </c>
      <c r="AG228">
        <v>0</v>
      </c>
      <c r="AH228">
        <v>0</v>
      </c>
      <c r="AI228">
        <v>1</v>
      </c>
      <c r="AJ228">
        <v>15.72</v>
      </c>
      <c r="AK228">
        <v>44.85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40.299999999999997</v>
      </c>
      <c r="AU228" t="s">
        <v>6</v>
      </c>
      <c r="AV228">
        <v>0</v>
      </c>
      <c r="AW228">
        <v>2</v>
      </c>
      <c r="AX228">
        <v>92804497</v>
      </c>
      <c r="AY228">
        <v>1</v>
      </c>
      <c r="AZ228">
        <v>0</v>
      </c>
      <c r="BA228">
        <v>220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ROUND(Y228*Source!I137*DO228,7)</f>
        <v>0</v>
      </c>
      <c r="CX228">
        <f>ROUND(Y228*Source!I137,7)</f>
        <v>0.49972</v>
      </c>
      <c r="CY228">
        <f>AB228</f>
        <v>7.86</v>
      </c>
      <c r="CZ228">
        <f>AF228</f>
        <v>0.5</v>
      </c>
      <c r="DA228">
        <f>AJ228</f>
        <v>15.72</v>
      </c>
      <c r="DB228">
        <f t="shared" si="131"/>
        <v>20.149999999999999</v>
      </c>
      <c r="DC228">
        <f t="shared" si="132"/>
        <v>0</v>
      </c>
      <c r="DD228" t="s">
        <v>6</v>
      </c>
      <c r="DE228" t="s">
        <v>6</v>
      </c>
      <c r="DF228">
        <f t="shared" si="129"/>
        <v>0</v>
      </c>
      <c r="DG228">
        <f>ROUND(ROUND(AF228*AJ228,0)*CX228,0)</f>
        <v>4</v>
      </c>
      <c r="DH228">
        <f t="shared" si="133"/>
        <v>0</v>
      </c>
      <c r="DI228">
        <f t="shared" si="134"/>
        <v>0</v>
      </c>
      <c r="DJ228">
        <f>DG228</f>
        <v>4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ROW(Source!A137)</f>
        <v>137</v>
      </c>
      <c r="B229">
        <v>92803723</v>
      </c>
      <c r="C229">
        <v>92804471</v>
      </c>
      <c r="D229">
        <v>49673503</v>
      </c>
      <c r="E229">
        <v>1</v>
      </c>
      <c r="F229">
        <v>1</v>
      </c>
      <c r="G229">
        <v>1</v>
      </c>
      <c r="H229">
        <v>2</v>
      </c>
      <c r="I229" t="s">
        <v>518</v>
      </c>
      <c r="J229" t="s">
        <v>519</v>
      </c>
      <c r="K229" t="s">
        <v>520</v>
      </c>
      <c r="L229">
        <v>1367</v>
      </c>
      <c r="N229">
        <v>1011</v>
      </c>
      <c r="O229" t="s">
        <v>517</v>
      </c>
      <c r="P229" t="s">
        <v>517</v>
      </c>
      <c r="Q229">
        <v>1</v>
      </c>
      <c r="W229">
        <v>0</v>
      </c>
      <c r="X229">
        <v>509054691</v>
      </c>
      <c r="Y229">
        <f t="shared" si="130"/>
        <v>1.28</v>
      </c>
      <c r="AA229">
        <v>0</v>
      </c>
      <c r="AB229">
        <v>1032.96</v>
      </c>
      <c r="AC229">
        <v>520.26</v>
      </c>
      <c r="AD229">
        <v>0</v>
      </c>
      <c r="AE229">
        <v>0</v>
      </c>
      <c r="AF229">
        <v>65.709999999999994</v>
      </c>
      <c r="AG229">
        <v>11.6</v>
      </c>
      <c r="AH229">
        <v>0</v>
      </c>
      <c r="AI229">
        <v>1</v>
      </c>
      <c r="AJ229">
        <v>15.72</v>
      </c>
      <c r="AK229">
        <v>44.85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1.28</v>
      </c>
      <c r="AU229" t="s">
        <v>6</v>
      </c>
      <c r="AV229">
        <v>0</v>
      </c>
      <c r="AW229">
        <v>2</v>
      </c>
      <c r="AX229">
        <v>92804498</v>
      </c>
      <c r="AY229">
        <v>1</v>
      </c>
      <c r="AZ229">
        <v>0</v>
      </c>
      <c r="BA229">
        <v>221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ROUND(Y229*Source!I137*DO229,7)</f>
        <v>0</v>
      </c>
      <c r="CX229">
        <f>ROUND(Y229*Source!I137,7)</f>
        <v>1.5872000000000001E-2</v>
      </c>
      <c r="CY229">
        <f>AB229</f>
        <v>1032.96</v>
      </c>
      <c r="CZ229">
        <f>AF229</f>
        <v>65.709999999999994</v>
      </c>
      <c r="DA229">
        <f>AJ229</f>
        <v>15.72</v>
      </c>
      <c r="DB229">
        <f t="shared" si="131"/>
        <v>84.11</v>
      </c>
      <c r="DC229">
        <f t="shared" si="132"/>
        <v>14.85</v>
      </c>
      <c r="DD229" t="s">
        <v>6</v>
      </c>
      <c r="DE229" t="s">
        <v>6</v>
      </c>
      <c r="DF229">
        <f t="shared" si="129"/>
        <v>0</v>
      </c>
      <c r="DG229">
        <f>ROUND(ROUND(AF229*AJ229,0)*CX229,0)</f>
        <v>16</v>
      </c>
      <c r="DH229">
        <f t="shared" si="133"/>
        <v>8</v>
      </c>
      <c r="DI229">
        <f t="shared" si="134"/>
        <v>0</v>
      </c>
      <c r="DJ229">
        <f>DG229</f>
        <v>16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ROW(Source!A137)</f>
        <v>137</v>
      </c>
      <c r="B230">
        <v>92803723</v>
      </c>
      <c r="C230">
        <v>92804471</v>
      </c>
      <c r="D230">
        <v>49523203</v>
      </c>
      <c r="E230">
        <v>1</v>
      </c>
      <c r="F230">
        <v>1</v>
      </c>
      <c r="G230">
        <v>1</v>
      </c>
      <c r="H230">
        <v>3</v>
      </c>
      <c r="I230" t="s">
        <v>584</v>
      </c>
      <c r="J230" t="s">
        <v>585</v>
      </c>
      <c r="K230" t="s">
        <v>586</v>
      </c>
      <c r="L230">
        <v>1339</v>
      </c>
      <c r="N230">
        <v>1007</v>
      </c>
      <c r="O230" t="s">
        <v>42</v>
      </c>
      <c r="P230" t="s">
        <v>42</v>
      </c>
      <c r="Q230">
        <v>1</v>
      </c>
      <c r="W230">
        <v>0</v>
      </c>
      <c r="X230">
        <v>-143474561</v>
      </c>
      <c r="Y230">
        <f t="shared" si="130"/>
        <v>0.25700000000000001</v>
      </c>
      <c r="AA230">
        <v>24.2</v>
      </c>
      <c r="AB230">
        <v>0</v>
      </c>
      <c r="AC230">
        <v>0</v>
      </c>
      <c r="AD230">
        <v>0</v>
      </c>
      <c r="AE230">
        <v>2.44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0.25700000000000001</v>
      </c>
      <c r="AU230" t="s">
        <v>6</v>
      </c>
      <c r="AV230">
        <v>0</v>
      </c>
      <c r="AW230">
        <v>2</v>
      </c>
      <c r="AX230">
        <v>92804499</v>
      </c>
      <c r="AY230">
        <v>1</v>
      </c>
      <c r="AZ230">
        <v>0</v>
      </c>
      <c r="BA230">
        <v>222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ROUND(Y230*Source!I137,7)</f>
        <v>3.1868E-3</v>
      </c>
      <c r="CY230">
        <f t="shared" ref="CY230:CY242" si="135">AA230</f>
        <v>24.2</v>
      </c>
      <c r="CZ230">
        <f t="shared" ref="CZ230:CZ242" si="136">AE230</f>
        <v>2.44</v>
      </c>
      <c r="DA230">
        <f t="shared" ref="DA230:DA242" si="137">AI230</f>
        <v>9.92</v>
      </c>
      <c r="DB230">
        <f t="shared" si="131"/>
        <v>0.63</v>
      </c>
      <c r="DC230">
        <f t="shared" si="132"/>
        <v>0</v>
      </c>
      <c r="DD230" t="s">
        <v>6</v>
      </c>
      <c r="DE230" t="s">
        <v>6</v>
      </c>
      <c r="DF230">
        <f t="shared" ref="DF230:DF242" si="138">ROUND(ROUND(AE230*AI230,0)*CX230,0)</f>
        <v>0</v>
      </c>
      <c r="DG230">
        <f t="shared" ref="DG230:DG244" si="139">ROUND(ROUND(AF230,0)*CX230,0)</f>
        <v>0</v>
      </c>
      <c r="DH230">
        <f t="shared" ref="DH230:DH243" si="140">ROUND(ROUND(AG230,0)*CX230,0)</f>
        <v>0</v>
      </c>
      <c r="DI230">
        <f t="shared" si="134"/>
        <v>0</v>
      </c>
      <c r="DJ230">
        <f t="shared" ref="DJ230:DJ242" si="141">DF230</f>
        <v>0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ROW(Source!A137)</f>
        <v>137</v>
      </c>
      <c r="B231">
        <v>92803723</v>
      </c>
      <c r="C231">
        <v>92804471</v>
      </c>
      <c r="D231">
        <v>49525587</v>
      </c>
      <c r="E231">
        <v>1</v>
      </c>
      <c r="F231">
        <v>1</v>
      </c>
      <c r="G231">
        <v>1</v>
      </c>
      <c r="H231">
        <v>3</v>
      </c>
      <c r="I231" t="s">
        <v>261</v>
      </c>
      <c r="J231" t="s">
        <v>263</v>
      </c>
      <c r="K231" t="s">
        <v>262</v>
      </c>
      <c r="L231">
        <v>1348</v>
      </c>
      <c r="N231">
        <v>1009</v>
      </c>
      <c r="O231" t="s">
        <v>81</v>
      </c>
      <c r="P231" t="s">
        <v>81</v>
      </c>
      <c r="Q231">
        <v>1000</v>
      </c>
      <c r="W231">
        <v>0</v>
      </c>
      <c r="X231">
        <v>-45966985</v>
      </c>
      <c r="Y231">
        <f t="shared" si="130"/>
        <v>7.9000000000000001E-2</v>
      </c>
      <c r="AA231">
        <v>118821.75999999999</v>
      </c>
      <c r="AB231">
        <v>0</v>
      </c>
      <c r="AC231">
        <v>0</v>
      </c>
      <c r="AD231">
        <v>0</v>
      </c>
      <c r="AE231">
        <v>11978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7.9000000000000001E-2</v>
      </c>
      <c r="AU231" t="s">
        <v>6</v>
      </c>
      <c r="AV231">
        <v>0</v>
      </c>
      <c r="AW231">
        <v>2</v>
      </c>
      <c r="AX231">
        <v>92804500</v>
      </c>
      <c r="AY231">
        <v>1</v>
      </c>
      <c r="AZ231">
        <v>0</v>
      </c>
      <c r="BA231">
        <v>223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ROUND(Y231*Source!I137,7)</f>
        <v>9.7959999999999996E-4</v>
      </c>
      <c r="CY231">
        <f t="shared" si="135"/>
        <v>118821.75999999999</v>
      </c>
      <c r="CZ231">
        <f t="shared" si="136"/>
        <v>11978</v>
      </c>
      <c r="DA231">
        <f t="shared" si="137"/>
        <v>9.92</v>
      </c>
      <c r="DB231">
        <f t="shared" si="131"/>
        <v>946.26</v>
      </c>
      <c r="DC231">
        <f t="shared" si="132"/>
        <v>0</v>
      </c>
      <c r="DD231" t="s">
        <v>6</v>
      </c>
      <c r="DE231" t="s">
        <v>6</v>
      </c>
      <c r="DF231">
        <f t="shared" si="138"/>
        <v>116</v>
      </c>
      <c r="DG231">
        <f t="shared" si="139"/>
        <v>0</v>
      </c>
      <c r="DH231">
        <f t="shared" si="140"/>
        <v>0</v>
      </c>
      <c r="DI231">
        <f t="shared" si="134"/>
        <v>0</v>
      </c>
      <c r="DJ231">
        <f t="shared" si="141"/>
        <v>116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ROW(Source!A137)</f>
        <v>137</v>
      </c>
      <c r="B232">
        <v>92803723</v>
      </c>
      <c r="C232">
        <v>92804471</v>
      </c>
      <c r="D232">
        <v>49526044</v>
      </c>
      <c r="E232">
        <v>1</v>
      </c>
      <c r="F232">
        <v>1</v>
      </c>
      <c r="G232">
        <v>1</v>
      </c>
      <c r="H232">
        <v>3</v>
      </c>
      <c r="I232" t="s">
        <v>662</v>
      </c>
      <c r="J232" t="s">
        <v>663</v>
      </c>
      <c r="K232" t="s">
        <v>664</v>
      </c>
      <c r="L232">
        <v>1371</v>
      </c>
      <c r="N232">
        <v>1013</v>
      </c>
      <c r="O232" t="s">
        <v>37</v>
      </c>
      <c r="P232" t="s">
        <v>37</v>
      </c>
      <c r="Q232">
        <v>1</v>
      </c>
      <c r="W232">
        <v>0</v>
      </c>
      <c r="X232">
        <v>1480394895</v>
      </c>
      <c r="Y232">
        <f t="shared" si="130"/>
        <v>2.8</v>
      </c>
      <c r="AA232">
        <v>10019.200000000001</v>
      </c>
      <c r="AB232">
        <v>0</v>
      </c>
      <c r="AC232">
        <v>0</v>
      </c>
      <c r="AD232">
        <v>0</v>
      </c>
      <c r="AE232">
        <v>1010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2.8</v>
      </c>
      <c r="AU232" t="s">
        <v>6</v>
      </c>
      <c r="AV232">
        <v>0</v>
      </c>
      <c r="AW232">
        <v>2</v>
      </c>
      <c r="AX232">
        <v>92804501</v>
      </c>
      <c r="AY232">
        <v>1</v>
      </c>
      <c r="AZ232">
        <v>0</v>
      </c>
      <c r="BA232">
        <v>224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ROUND(Y232*Source!I137,7)</f>
        <v>3.4720000000000001E-2</v>
      </c>
      <c r="CY232">
        <f t="shared" si="135"/>
        <v>10019.200000000001</v>
      </c>
      <c r="CZ232">
        <f t="shared" si="136"/>
        <v>1010</v>
      </c>
      <c r="DA232">
        <f t="shared" si="137"/>
        <v>9.92</v>
      </c>
      <c r="DB232">
        <f t="shared" si="131"/>
        <v>2828</v>
      </c>
      <c r="DC232">
        <f t="shared" si="132"/>
        <v>0</v>
      </c>
      <c r="DD232" t="s">
        <v>6</v>
      </c>
      <c r="DE232" t="s">
        <v>6</v>
      </c>
      <c r="DF232">
        <f t="shared" si="138"/>
        <v>348</v>
      </c>
      <c r="DG232">
        <f t="shared" si="139"/>
        <v>0</v>
      </c>
      <c r="DH232">
        <f t="shared" si="140"/>
        <v>0</v>
      </c>
      <c r="DI232">
        <f t="shared" si="134"/>
        <v>0</v>
      </c>
      <c r="DJ232">
        <f t="shared" si="141"/>
        <v>348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ROW(Source!A137)</f>
        <v>137</v>
      </c>
      <c r="B233">
        <v>92803723</v>
      </c>
      <c r="C233">
        <v>92804471</v>
      </c>
      <c r="D233">
        <v>49526698</v>
      </c>
      <c r="E233">
        <v>1</v>
      </c>
      <c r="F233">
        <v>1</v>
      </c>
      <c r="G233">
        <v>1</v>
      </c>
      <c r="H233">
        <v>3</v>
      </c>
      <c r="I233" t="s">
        <v>665</v>
      </c>
      <c r="J233" t="s">
        <v>666</v>
      </c>
      <c r="K233" t="s">
        <v>667</v>
      </c>
      <c r="L233">
        <v>1330</v>
      </c>
      <c r="N233">
        <v>1005</v>
      </c>
      <c r="O233" t="s">
        <v>668</v>
      </c>
      <c r="P233" t="s">
        <v>668</v>
      </c>
      <c r="Q233">
        <v>10</v>
      </c>
      <c r="W233">
        <v>0</v>
      </c>
      <c r="X233">
        <v>167210676</v>
      </c>
      <c r="Y233">
        <f t="shared" si="130"/>
        <v>4.29</v>
      </c>
      <c r="AA233">
        <v>840.72</v>
      </c>
      <c r="AB233">
        <v>0</v>
      </c>
      <c r="AC233">
        <v>0</v>
      </c>
      <c r="AD233">
        <v>0</v>
      </c>
      <c r="AE233">
        <v>84.75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4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6</v>
      </c>
      <c r="AT233">
        <v>4.29</v>
      </c>
      <c r="AU233" t="s">
        <v>6</v>
      </c>
      <c r="AV233">
        <v>0</v>
      </c>
      <c r="AW233">
        <v>2</v>
      </c>
      <c r="AX233">
        <v>92804502</v>
      </c>
      <c r="AY233">
        <v>1</v>
      </c>
      <c r="AZ233">
        <v>0</v>
      </c>
      <c r="BA233">
        <v>225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ROUND(Y233*Source!I137,7)</f>
        <v>5.3196E-2</v>
      </c>
      <c r="CY233">
        <f t="shared" si="135"/>
        <v>840.72</v>
      </c>
      <c r="CZ233">
        <f t="shared" si="136"/>
        <v>84.75</v>
      </c>
      <c r="DA233">
        <f t="shared" si="137"/>
        <v>9.92</v>
      </c>
      <c r="DB233">
        <f t="shared" si="131"/>
        <v>363.58</v>
      </c>
      <c r="DC233">
        <f t="shared" si="132"/>
        <v>0</v>
      </c>
      <c r="DD233" t="s">
        <v>6</v>
      </c>
      <c r="DE233" t="s">
        <v>6</v>
      </c>
      <c r="DF233">
        <f t="shared" si="138"/>
        <v>45</v>
      </c>
      <c r="DG233">
        <f t="shared" si="139"/>
        <v>0</v>
      </c>
      <c r="DH233">
        <f t="shared" si="140"/>
        <v>0</v>
      </c>
      <c r="DI233">
        <f t="shared" si="134"/>
        <v>0</v>
      </c>
      <c r="DJ233">
        <f t="shared" si="141"/>
        <v>45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ROW(Source!A137)</f>
        <v>137</v>
      </c>
      <c r="B234">
        <v>92803723</v>
      </c>
      <c r="C234">
        <v>92804471</v>
      </c>
      <c r="D234">
        <v>49527726</v>
      </c>
      <c r="E234">
        <v>1</v>
      </c>
      <c r="F234">
        <v>1</v>
      </c>
      <c r="G234">
        <v>1</v>
      </c>
      <c r="H234">
        <v>3</v>
      </c>
      <c r="I234" t="s">
        <v>642</v>
      </c>
      <c r="J234" t="s">
        <v>643</v>
      </c>
      <c r="K234" t="s">
        <v>644</v>
      </c>
      <c r="L234">
        <v>1348</v>
      </c>
      <c r="N234">
        <v>1009</v>
      </c>
      <c r="O234" t="s">
        <v>81</v>
      </c>
      <c r="P234" t="s">
        <v>81</v>
      </c>
      <c r="Q234">
        <v>1000</v>
      </c>
      <c r="W234">
        <v>0</v>
      </c>
      <c r="X234">
        <v>1174253204</v>
      </c>
      <c r="Y234">
        <f t="shared" si="130"/>
        <v>8.5999999999999993E-2</v>
      </c>
      <c r="AA234">
        <v>7286.24</v>
      </c>
      <c r="AB234">
        <v>0</v>
      </c>
      <c r="AC234">
        <v>0</v>
      </c>
      <c r="AD234">
        <v>0</v>
      </c>
      <c r="AE234">
        <v>734.5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4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6</v>
      </c>
      <c r="AT234">
        <v>8.5999999999999993E-2</v>
      </c>
      <c r="AU234" t="s">
        <v>6</v>
      </c>
      <c r="AV234">
        <v>0</v>
      </c>
      <c r="AW234">
        <v>2</v>
      </c>
      <c r="AX234">
        <v>92804503</v>
      </c>
      <c r="AY234">
        <v>1</v>
      </c>
      <c r="AZ234">
        <v>0</v>
      </c>
      <c r="BA234">
        <v>226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ROUND(Y234*Source!I137,7)</f>
        <v>1.0663999999999999E-3</v>
      </c>
      <c r="CY234">
        <f t="shared" si="135"/>
        <v>7286.24</v>
      </c>
      <c r="CZ234">
        <f t="shared" si="136"/>
        <v>734.5</v>
      </c>
      <c r="DA234">
        <f t="shared" si="137"/>
        <v>9.92</v>
      </c>
      <c r="DB234">
        <f t="shared" si="131"/>
        <v>63.17</v>
      </c>
      <c r="DC234">
        <f t="shared" si="132"/>
        <v>0</v>
      </c>
      <c r="DD234" t="s">
        <v>6</v>
      </c>
      <c r="DE234" t="s">
        <v>6</v>
      </c>
      <c r="DF234">
        <f t="shared" si="138"/>
        <v>8</v>
      </c>
      <c r="DG234">
        <f t="shared" si="139"/>
        <v>0</v>
      </c>
      <c r="DH234">
        <f t="shared" si="140"/>
        <v>0</v>
      </c>
      <c r="DI234">
        <f t="shared" si="134"/>
        <v>0</v>
      </c>
      <c r="DJ234">
        <f t="shared" si="141"/>
        <v>8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ROW(Source!A137)</f>
        <v>137</v>
      </c>
      <c r="B235">
        <v>92803723</v>
      </c>
      <c r="C235">
        <v>92804471</v>
      </c>
      <c r="D235">
        <v>49542609</v>
      </c>
      <c r="E235">
        <v>1</v>
      </c>
      <c r="F235">
        <v>1</v>
      </c>
      <c r="G235">
        <v>1</v>
      </c>
      <c r="H235">
        <v>3</v>
      </c>
      <c r="I235" t="s">
        <v>669</v>
      </c>
      <c r="J235" t="s">
        <v>670</v>
      </c>
      <c r="K235" t="s">
        <v>671</v>
      </c>
      <c r="L235">
        <v>1348</v>
      </c>
      <c r="N235">
        <v>1009</v>
      </c>
      <c r="O235" t="s">
        <v>81</v>
      </c>
      <c r="P235" t="s">
        <v>81</v>
      </c>
      <c r="Q235">
        <v>1000</v>
      </c>
      <c r="W235">
        <v>0</v>
      </c>
      <c r="X235">
        <v>2041074766</v>
      </c>
      <c r="Y235">
        <f t="shared" si="130"/>
        <v>1.1599999999999999E-2</v>
      </c>
      <c r="AA235">
        <v>101184</v>
      </c>
      <c r="AB235">
        <v>0</v>
      </c>
      <c r="AC235">
        <v>0</v>
      </c>
      <c r="AD235">
        <v>0</v>
      </c>
      <c r="AE235">
        <v>10200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4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6</v>
      </c>
      <c r="AT235">
        <v>1.1599999999999999E-2</v>
      </c>
      <c r="AU235" t="s">
        <v>6</v>
      </c>
      <c r="AV235">
        <v>0</v>
      </c>
      <c r="AW235">
        <v>2</v>
      </c>
      <c r="AX235">
        <v>92804506</v>
      </c>
      <c r="AY235">
        <v>1</v>
      </c>
      <c r="AZ235">
        <v>0</v>
      </c>
      <c r="BA235">
        <v>229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ROUND(Y235*Source!I137,7)</f>
        <v>1.438E-4</v>
      </c>
      <c r="CY235">
        <f t="shared" si="135"/>
        <v>101184</v>
      </c>
      <c r="CZ235">
        <f t="shared" si="136"/>
        <v>10200</v>
      </c>
      <c r="DA235">
        <f t="shared" si="137"/>
        <v>9.92</v>
      </c>
      <c r="DB235">
        <f t="shared" si="131"/>
        <v>118.32</v>
      </c>
      <c r="DC235">
        <f t="shared" si="132"/>
        <v>0</v>
      </c>
      <c r="DD235" t="s">
        <v>6</v>
      </c>
      <c r="DE235" t="s">
        <v>6</v>
      </c>
      <c r="DF235">
        <f t="shared" si="138"/>
        <v>15</v>
      </c>
      <c r="DG235">
        <f t="shared" si="139"/>
        <v>0</v>
      </c>
      <c r="DH235">
        <f t="shared" si="140"/>
        <v>0</v>
      </c>
      <c r="DI235">
        <f t="shared" si="134"/>
        <v>0</v>
      </c>
      <c r="DJ235">
        <f t="shared" si="141"/>
        <v>15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ROW(Source!A137)</f>
        <v>137</v>
      </c>
      <c r="B236">
        <v>92803723</v>
      </c>
      <c r="C236">
        <v>92804471</v>
      </c>
      <c r="D236">
        <v>49546633</v>
      </c>
      <c r="E236">
        <v>1</v>
      </c>
      <c r="F236">
        <v>1</v>
      </c>
      <c r="G236">
        <v>1</v>
      </c>
      <c r="H236">
        <v>3</v>
      </c>
      <c r="I236" t="s">
        <v>672</v>
      </c>
      <c r="J236" t="s">
        <v>673</v>
      </c>
      <c r="K236" t="s">
        <v>674</v>
      </c>
      <c r="L236">
        <v>1339</v>
      </c>
      <c r="N236">
        <v>1007</v>
      </c>
      <c r="O236" t="s">
        <v>42</v>
      </c>
      <c r="P236" t="s">
        <v>42</v>
      </c>
      <c r="Q236">
        <v>1</v>
      </c>
      <c r="W236">
        <v>0</v>
      </c>
      <c r="X236">
        <v>-369593091</v>
      </c>
      <c r="Y236">
        <f t="shared" si="130"/>
        <v>6.22</v>
      </c>
      <c r="AA236">
        <v>12767.04</v>
      </c>
      <c r="AB236">
        <v>0</v>
      </c>
      <c r="AC236">
        <v>0</v>
      </c>
      <c r="AD236">
        <v>0</v>
      </c>
      <c r="AE236">
        <v>1287</v>
      </c>
      <c r="AF236">
        <v>0</v>
      </c>
      <c r="AG236">
        <v>0</v>
      </c>
      <c r="AH236">
        <v>0</v>
      </c>
      <c r="AI236">
        <v>9.92</v>
      </c>
      <c r="AJ236">
        <v>1</v>
      </c>
      <c r="AK236">
        <v>1</v>
      </c>
      <c r="AL236">
        <v>1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6.22</v>
      </c>
      <c r="AU236" t="s">
        <v>6</v>
      </c>
      <c r="AV236">
        <v>0</v>
      </c>
      <c r="AW236">
        <v>2</v>
      </c>
      <c r="AX236">
        <v>92804508</v>
      </c>
      <c r="AY236">
        <v>1</v>
      </c>
      <c r="AZ236">
        <v>0</v>
      </c>
      <c r="BA236">
        <v>231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ROUND(Y236*Source!I137,7)</f>
        <v>7.7128000000000002E-2</v>
      </c>
      <c r="CY236">
        <f t="shared" si="135"/>
        <v>12767.04</v>
      </c>
      <c r="CZ236">
        <f t="shared" si="136"/>
        <v>1287</v>
      </c>
      <c r="DA236">
        <f t="shared" si="137"/>
        <v>9.92</v>
      </c>
      <c r="DB236">
        <f t="shared" si="131"/>
        <v>8005.14</v>
      </c>
      <c r="DC236">
        <f t="shared" si="132"/>
        <v>0</v>
      </c>
      <c r="DD236" t="s">
        <v>6</v>
      </c>
      <c r="DE236" t="s">
        <v>6</v>
      </c>
      <c r="DF236">
        <f t="shared" si="138"/>
        <v>985</v>
      </c>
      <c r="DG236">
        <f t="shared" si="139"/>
        <v>0</v>
      </c>
      <c r="DH236">
        <f t="shared" si="140"/>
        <v>0</v>
      </c>
      <c r="DI236">
        <f t="shared" si="134"/>
        <v>0</v>
      </c>
      <c r="DJ236">
        <f t="shared" si="141"/>
        <v>985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ROW(Source!A137)</f>
        <v>137</v>
      </c>
      <c r="B237">
        <v>92803723</v>
      </c>
      <c r="C237">
        <v>92804471</v>
      </c>
      <c r="D237">
        <v>49546640</v>
      </c>
      <c r="E237">
        <v>1</v>
      </c>
      <c r="F237">
        <v>1</v>
      </c>
      <c r="G237">
        <v>1</v>
      </c>
      <c r="H237">
        <v>3</v>
      </c>
      <c r="I237" t="s">
        <v>675</v>
      </c>
      <c r="J237" t="s">
        <v>676</v>
      </c>
      <c r="K237" t="s">
        <v>677</v>
      </c>
      <c r="L237">
        <v>1339</v>
      </c>
      <c r="N237">
        <v>1007</v>
      </c>
      <c r="O237" t="s">
        <v>42</v>
      </c>
      <c r="P237" t="s">
        <v>42</v>
      </c>
      <c r="Q237">
        <v>1</v>
      </c>
      <c r="W237">
        <v>0</v>
      </c>
      <c r="X237">
        <v>319708776</v>
      </c>
      <c r="Y237">
        <f t="shared" si="130"/>
        <v>0.99</v>
      </c>
      <c r="AA237">
        <v>21387.52</v>
      </c>
      <c r="AB237">
        <v>0</v>
      </c>
      <c r="AC237">
        <v>0</v>
      </c>
      <c r="AD237">
        <v>0</v>
      </c>
      <c r="AE237">
        <v>2156</v>
      </c>
      <c r="AF237">
        <v>0</v>
      </c>
      <c r="AG237">
        <v>0</v>
      </c>
      <c r="AH237">
        <v>0</v>
      </c>
      <c r="AI237">
        <v>9.92</v>
      </c>
      <c r="AJ237">
        <v>1</v>
      </c>
      <c r="AK237">
        <v>1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0.99</v>
      </c>
      <c r="AU237" t="s">
        <v>6</v>
      </c>
      <c r="AV237">
        <v>0</v>
      </c>
      <c r="AW237">
        <v>2</v>
      </c>
      <c r="AX237">
        <v>92804509</v>
      </c>
      <c r="AY237">
        <v>1</v>
      </c>
      <c r="AZ237">
        <v>0</v>
      </c>
      <c r="BA237">
        <v>232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ROUND(Y237*Source!I137,7)</f>
        <v>1.2276E-2</v>
      </c>
      <c r="CY237">
        <f t="shared" si="135"/>
        <v>21387.52</v>
      </c>
      <c r="CZ237">
        <f t="shared" si="136"/>
        <v>2156</v>
      </c>
      <c r="DA237">
        <f t="shared" si="137"/>
        <v>9.92</v>
      </c>
      <c r="DB237">
        <f t="shared" si="131"/>
        <v>2134.44</v>
      </c>
      <c r="DC237">
        <f t="shared" si="132"/>
        <v>0</v>
      </c>
      <c r="DD237" t="s">
        <v>6</v>
      </c>
      <c r="DE237" t="s">
        <v>6</v>
      </c>
      <c r="DF237">
        <f t="shared" si="138"/>
        <v>263</v>
      </c>
      <c r="DG237">
        <f t="shared" si="139"/>
        <v>0</v>
      </c>
      <c r="DH237">
        <f t="shared" si="140"/>
        <v>0</v>
      </c>
      <c r="DI237">
        <f t="shared" si="134"/>
        <v>0</v>
      </c>
      <c r="DJ237">
        <f t="shared" si="141"/>
        <v>263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ROW(Source!A137)</f>
        <v>137</v>
      </c>
      <c r="B238">
        <v>92803723</v>
      </c>
      <c r="C238">
        <v>92804471</v>
      </c>
      <c r="D238">
        <v>49546813</v>
      </c>
      <c r="E238">
        <v>1</v>
      </c>
      <c r="F238">
        <v>1</v>
      </c>
      <c r="G238">
        <v>1</v>
      </c>
      <c r="H238">
        <v>3</v>
      </c>
      <c r="I238" t="s">
        <v>645</v>
      </c>
      <c r="J238" t="s">
        <v>646</v>
      </c>
      <c r="K238" t="s">
        <v>647</v>
      </c>
      <c r="L238">
        <v>1339</v>
      </c>
      <c r="N238">
        <v>1007</v>
      </c>
      <c r="O238" t="s">
        <v>42</v>
      </c>
      <c r="P238" t="s">
        <v>42</v>
      </c>
      <c r="Q238">
        <v>1</v>
      </c>
      <c r="W238">
        <v>0</v>
      </c>
      <c r="X238">
        <v>-896765309</v>
      </c>
      <c r="Y238">
        <f t="shared" si="130"/>
        <v>0.53</v>
      </c>
      <c r="AA238">
        <v>10912</v>
      </c>
      <c r="AB238">
        <v>0</v>
      </c>
      <c r="AC238">
        <v>0</v>
      </c>
      <c r="AD238">
        <v>0</v>
      </c>
      <c r="AE238">
        <v>1100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0.53</v>
      </c>
      <c r="AU238" t="s">
        <v>6</v>
      </c>
      <c r="AV238">
        <v>0</v>
      </c>
      <c r="AW238">
        <v>2</v>
      </c>
      <c r="AX238">
        <v>92804510</v>
      </c>
      <c r="AY238">
        <v>1</v>
      </c>
      <c r="AZ238">
        <v>0</v>
      </c>
      <c r="BA238">
        <v>233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ROUND(Y238*Source!I137,7)</f>
        <v>6.5719999999999997E-3</v>
      </c>
      <c r="CY238">
        <f t="shared" si="135"/>
        <v>10912</v>
      </c>
      <c r="CZ238">
        <f t="shared" si="136"/>
        <v>1100</v>
      </c>
      <c r="DA238">
        <f t="shared" si="137"/>
        <v>9.92</v>
      </c>
      <c r="DB238">
        <f t="shared" si="131"/>
        <v>583</v>
      </c>
      <c r="DC238">
        <f t="shared" si="132"/>
        <v>0</v>
      </c>
      <c r="DD238" t="s">
        <v>6</v>
      </c>
      <c r="DE238" t="s">
        <v>6</v>
      </c>
      <c r="DF238">
        <f t="shared" si="138"/>
        <v>72</v>
      </c>
      <c r="DG238">
        <f t="shared" si="139"/>
        <v>0</v>
      </c>
      <c r="DH238">
        <f t="shared" si="140"/>
        <v>0</v>
      </c>
      <c r="DI238">
        <f t="shared" si="134"/>
        <v>0</v>
      </c>
      <c r="DJ238">
        <f t="shared" si="141"/>
        <v>72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ROW(Source!A137)</f>
        <v>137</v>
      </c>
      <c r="B239">
        <v>92803723</v>
      </c>
      <c r="C239">
        <v>92804471</v>
      </c>
      <c r="D239">
        <v>49546821</v>
      </c>
      <c r="E239">
        <v>1</v>
      </c>
      <c r="F239">
        <v>1</v>
      </c>
      <c r="G239">
        <v>1</v>
      </c>
      <c r="H239">
        <v>3</v>
      </c>
      <c r="I239" t="s">
        <v>648</v>
      </c>
      <c r="J239" t="s">
        <v>649</v>
      </c>
      <c r="K239" t="s">
        <v>650</v>
      </c>
      <c r="L239">
        <v>1339</v>
      </c>
      <c r="N239">
        <v>1007</v>
      </c>
      <c r="O239" t="s">
        <v>42</v>
      </c>
      <c r="P239" t="s">
        <v>42</v>
      </c>
      <c r="Q239">
        <v>1</v>
      </c>
      <c r="W239">
        <v>0</v>
      </c>
      <c r="X239">
        <v>1125321039</v>
      </c>
      <c r="Y239">
        <f t="shared" si="130"/>
        <v>2.61</v>
      </c>
      <c r="AA239">
        <v>10475.52</v>
      </c>
      <c r="AB239">
        <v>0</v>
      </c>
      <c r="AC239">
        <v>0</v>
      </c>
      <c r="AD239">
        <v>0</v>
      </c>
      <c r="AE239">
        <v>1056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4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6</v>
      </c>
      <c r="AT239">
        <v>2.61</v>
      </c>
      <c r="AU239" t="s">
        <v>6</v>
      </c>
      <c r="AV239">
        <v>0</v>
      </c>
      <c r="AW239">
        <v>2</v>
      </c>
      <c r="AX239">
        <v>92804511</v>
      </c>
      <c r="AY239">
        <v>1</v>
      </c>
      <c r="AZ239">
        <v>0</v>
      </c>
      <c r="BA239">
        <v>234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ROUND(Y239*Source!I137,7)</f>
        <v>3.2363999999999997E-2</v>
      </c>
      <c r="CY239">
        <f t="shared" si="135"/>
        <v>10475.52</v>
      </c>
      <c r="CZ239">
        <f t="shared" si="136"/>
        <v>1056</v>
      </c>
      <c r="DA239">
        <f t="shared" si="137"/>
        <v>9.92</v>
      </c>
      <c r="DB239">
        <f t="shared" si="131"/>
        <v>2756.16</v>
      </c>
      <c r="DC239">
        <f t="shared" si="132"/>
        <v>0</v>
      </c>
      <c r="DD239" t="s">
        <v>6</v>
      </c>
      <c r="DE239" t="s">
        <v>6</v>
      </c>
      <c r="DF239">
        <f t="shared" si="138"/>
        <v>339</v>
      </c>
      <c r="DG239">
        <f t="shared" si="139"/>
        <v>0</v>
      </c>
      <c r="DH239">
        <f t="shared" si="140"/>
        <v>0</v>
      </c>
      <c r="DI239">
        <f t="shared" si="134"/>
        <v>0</v>
      </c>
      <c r="DJ239">
        <f t="shared" si="141"/>
        <v>339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ROW(Source!A137)</f>
        <v>137</v>
      </c>
      <c r="B240">
        <v>92803723</v>
      </c>
      <c r="C240">
        <v>92804471</v>
      </c>
      <c r="D240">
        <v>49548010</v>
      </c>
      <c r="E240">
        <v>1</v>
      </c>
      <c r="F240">
        <v>1</v>
      </c>
      <c r="G240">
        <v>1</v>
      </c>
      <c r="H240">
        <v>3</v>
      </c>
      <c r="I240" t="s">
        <v>651</v>
      </c>
      <c r="J240" t="s">
        <v>652</v>
      </c>
      <c r="K240" t="s">
        <v>653</v>
      </c>
      <c r="L240">
        <v>1327</v>
      </c>
      <c r="N240">
        <v>1005</v>
      </c>
      <c r="O240" t="s">
        <v>602</v>
      </c>
      <c r="P240" t="s">
        <v>602</v>
      </c>
      <c r="Q240">
        <v>1</v>
      </c>
      <c r="W240">
        <v>0</v>
      </c>
      <c r="X240">
        <v>334453153</v>
      </c>
      <c r="Y240">
        <f t="shared" si="130"/>
        <v>86.1</v>
      </c>
      <c r="AA240">
        <v>352.46</v>
      </c>
      <c r="AB240">
        <v>0</v>
      </c>
      <c r="AC240">
        <v>0</v>
      </c>
      <c r="AD240">
        <v>0</v>
      </c>
      <c r="AE240">
        <v>35.53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86.1</v>
      </c>
      <c r="AU240" t="s">
        <v>6</v>
      </c>
      <c r="AV240">
        <v>0</v>
      </c>
      <c r="AW240">
        <v>2</v>
      </c>
      <c r="AX240">
        <v>92804512</v>
      </c>
      <c r="AY240">
        <v>1</v>
      </c>
      <c r="AZ240">
        <v>0</v>
      </c>
      <c r="BA240">
        <v>235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ROUND(Y240*Source!I137,7)</f>
        <v>1.0676399999999999</v>
      </c>
      <c r="CY240">
        <f t="shared" si="135"/>
        <v>352.46</v>
      </c>
      <c r="CZ240">
        <f t="shared" si="136"/>
        <v>35.53</v>
      </c>
      <c r="DA240">
        <f t="shared" si="137"/>
        <v>9.92</v>
      </c>
      <c r="DB240">
        <f t="shared" si="131"/>
        <v>3059.13</v>
      </c>
      <c r="DC240">
        <f t="shared" si="132"/>
        <v>0</v>
      </c>
      <c r="DD240" t="s">
        <v>6</v>
      </c>
      <c r="DE240" t="s">
        <v>6</v>
      </c>
      <c r="DF240">
        <f t="shared" si="138"/>
        <v>376</v>
      </c>
      <c r="DG240">
        <f t="shared" si="139"/>
        <v>0</v>
      </c>
      <c r="DH240">
        <f t="shared" si="140"/>
        <v>0</v>
      </c>
      <c r="DI240">
        <f t="shared" si="134"/>
        <v>0</v>
      </c>
      <c r="DJ240">
        <f t="shared" si="141"/>
        <v>376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ROW(Source!A137)</f>
        <v>137</v>
      </c>
      <c r="B241">
        <v>92803723</v>
      </c>
      <c r="C241">
        <v>92804471</v>
      </c>
      <c r="D241">
        <v>0</v>
      </c>
      <c r="E241">
        <v>1</v>
      </c>
      <c r="F241">
        <v>1</v>
      </c>
      <c r="G241">
        <v>1</v>
      </c>
      <c r="H241">
        <v>3</v>
      </c>
      <c r="I241" t="s">
        <v>388</v>
      </c>
      <c r="J241" t="s">
        <v>390</v>
      </c>
      <c r="K241" t="s">
        <v>389</v>
      </c>
      <c r="L241">
        <v>1348</v>
      </c>
      <c r="N241">
        <v>1009</v>
      </c>
      <c r="O241" t="s">
        <v>81</v>
      </c>
      <c r="P241" t="s">
        <v>81</v>
      </c>
      <c r="Q241">
        <v>1000</v>
      </c>
      <c r="W241">
        <v>0</v>
      </c>
      <c r="X241">
        <v>1845700212</v>
      </c>
      <c r="Y241">
        <f t="shared" si="130"/>
        <v>10.9677419</v>
      </c>
      <c r="AA241">
        <v>65542.92</v>
      </c>
      <c r="AB241">
        <v>0</v>
      </c>
      <c r="AC241">
        <v>0</v>
      </c>
      <c r="AD241">
        <v>0</v>
      </c>
      <c r="AE241">
        <v>68675.87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 t="s">
        <v>6</v>
      </c>
      <c r="AT241">
        <v>10.9677419</v>
      </c>
      <c r="AU241" t="s">
        <v>6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6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ROUND(Y241*Source!I137,7)</f>
        <v>0.13600000000000001</v>
      </c>
      <c r="CY241">
        <f t="shared" si="135"/>
        <v>65542.92</v>
      </c>
      <c r="CZ241">
        <f t="shared" si="136"/>
        <v>68675.87</v>
      </c>
      <c r="DA241">
        <f t="shared" si="137"/>
        <v>9.92</v>
      </c>
      <c r="DB241">
        <f t="shared" si="131"/>
        <v>753219.22</v>
      </c>
      <c r="DC241">
        <f t="shared" si="132"/>
        <v>0</v>
      </c>
      <c r="DD241" t="s">
        <v>6</v>
      </c>
      <c r="DE241" t="s">
        <v>6</v>
      </c>
      <c r="DF241">
        <f t="shared" si="138"/>
        <v>92652</v>
      </c>
      <c r="DG241">
        <f t="shared" si="139"/>
        <v>0</v>
      </c>
      <c r="DH241">
        <f t="shared" si="140"/>
        <v>0</v>
      </c>
      <c r="DI241">
        <f t="shared" si="134"/>
        <v>0</v>
      </c>
      <c r="DJ241">
        <f t="shared" si="141"/>
        <v>92652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ROW(Source!A137)</f>
        <v>137</v>
      </c>
      <c r="B242">
        <v>92803723</v>
      </c>
      <c r="C242">
        <v>92804471</v>
      </c>
      <c r="D242">
        <v>49528291</v>
      </c>
      <c r="E242">
        <v>1</v>
      </c>
      <c r="F242">
        <v>1</v>
      </c>
      <c r="G242">
        <v>1</v>
      </c>
      <c r="H242">
        <v>3</v>
      </c>
      <c r="I242" t="s">
        <v>45</v>
      </c>
      <c r="J242" t="s">
        <v>6</v>
      </c>
      <c r="K242" t="s">
        <v>228</v>
      </c>
      <c r="L242">
        <v>1339</v>
      </c>
      <c r="N242">
        <v>1007</v>
      </c>
      <c r="O242" t="s">
        <v>42</v>
      </c>
      <c r="P242" t="s">
        <v>42</v>
      </c>
      <c r="Q242">
        <v>1</v>
      </c>
      <c r="W242">
        <v>0</v>
      </c>
      <c r="X242">
        <v>1887162647</v>
      </c>
      <c r="Y242">
        <f t="shared" si="130"/>
        <v>101.5</v>
      </c>
      <c r="AA242">
        <v>5983.61</v>
      </c>
      <c r="AB242">
        <v>0</v>
      </c>
      <c r="AC242">
        <v>0</v>
      </c>
      <c r="AD242">
        <v>0</v>
      </c>
      <c r="AE242">
        <v>6103.28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6</v>
      </c>
      <c r="AT242">
        <v>101.5</v>
      </c>
      <c r="AU242" t="s">
        <v>6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ROUND(Y242*Source!I137,7)</f>
        <v>1.2585999999999999</v>
      </c>
      <c r="CY242">
        <f t="shared" si="135"/>
        <v>5983.61</v>
      </c>
      <c r="CZ242">
        <f t="shared" si="136"/>
        <v>6103.28</v>
      </c>
      <c r="DA242">
        <f t="shared" si="137"/>
        <v>9.92</v>
      </c>
      <c r="DB242">
        <f t="shared" si="131"/>
        <v>619482.92000000004</v>
      </c>
      <c r="DC242">
        <f t="shared" si="132"/>
        <v>0</v>
      </c>
      <c r="DD242" t="s">
        <v>6</v>
      </c>
      <c r="DE242" t="s">
        <v>6</v>
      </c>
      <c r="DF242">
        <f t="shared" si="138"/>
        <v>76202</v>
      </c>
      <c r="DG242">
        <f t="shared" si="139"/>
        <v>0</v>
      </c>
      <c r="DH242">
        <f t="shared" si="140"/>
        <v>0</v>
      </c>
      <c r="DI242">
        <f t="shared" si="134"/>
        <v>0</v>
      </c>
      <c r="DJ242">
        <f t="shared" si="141"/>
        <v>76202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ROW(Source!A176)</f>
        <v>176</v>
      </c>
      <c r="B243">
        <v>92803723</v>
      </c>
      <c r="C243">
        <v>92804516</v>
      </c>
      <c r="D243">
        <v>49510717</v>
      </c>
      <c r="E243">
        <v>70</v>
      </c>
      <c r="F243">
        <v>1</v>
      </c>
      <c r="G243">
        <v>1</v>
      </c>
      <c r="H243">
        <v>1</v>
      </c>
      <c r="I243" t="s">
        <v>637</v>
      </c>
      <c r="J243" t="s">
        <v>6</v>
      </c>
      <c r="K243" t="s">
        <v>638</v>
      </c>
      <c r="L243">
        <v>1191</v>
      </c>
      <c r="N243">
        <v>1013</v>
      </c>
      <c r="O243" t="s">
        <v>511</v>
      </c>
      <c r="P243" t="s">
        <v>511</v>
      </c>
      <c r="Q243">
        <v>1</v>
      </c>
      <c r="W243">
        <v>0</v>
      </c>
      <c r="X243">
        <v>-983457869</v>
      </c>
      <c r="Y243">
        <f t="shared" si="130"/>
        <v>2.99</v>
      </c>
      <c r="AA243">
        <v>0</v>
      </c>
      <c r="AB243">
        <v>0</v>
      </c>
      <c r="AC243">
        <v>0</v>
      </c>
      <c r="AD243">
        <v>387.5</v>
      </c>
      <c r="AE243">
        <v>0</v>
      </c>
      <c r="AF243">
        <v>0</v>
      </c>
      <c r="AG243">
        <v>0</v>
      </c>
      <c r="AH243">
        <v>8.64</v>
      </c>
      <c r="AI243">
        <v>1</v>
      </c>
      <c r="AJ243">
        <v>1</v>
      </c>
      <c r="AK243">
        <v>1</v>
      </c>
      <c r="AL243">
        <v>44.85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2.99</v>
      </c>
      <c r="AU243" t="s">
        <v>6</v>
      </c>
      <c r="AV243">
        <v>1</v>
      </c>
      <c r="AW243">
        <v>2</v>
      </c>
      <c r="AX243">
        <v>92804524</v>
      </c>
      <c r="AY243">
        <v>1</v>
      </c>
      <c r="AZ243">
        <v>0</v>
      </c>
      <c r="BA243">
        <v>236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ROUND(AT243*Source!I176*AH243*AL243,0)</f>
        <v>13440</v>
      </c>
      <c r="CV243">
        <f>ROUND(Y243*Source!I176,7)</f>
        <v>34.683999999999997</v>
      </c>
      <c r="CW243">
        <v>0</v>
      </c>
      <c r="CX243">
        <f>ROUND(Y243*Source!I176,7)</f>
        <v>34.683999999999997</v>
      </c>
      <c r="CY243">
        <f>AD243</f>
        <v>387.5</v>
      </c>
      <c r="CZ243">
        <f>AH243</f>
        <v>8.64</v>
      </c>
      <c r="DA243">
        <f>AL243</f>
        <v>44.85</v>
      </c>
      <c r="DB243">
        <f t="shared" si="131"/>
        <v>25.83</v>
      </c>
      <c r="DC243">
        <f t="shared" si="132"/>
        <v>0</v>
      </c>
      <c r="DD243" t="s">
        <v>6</v>
      </c>
      <c r="DE243" t="s">
        <v>6</v>
      </c>
      <c r="DF243">
        <f>ROUND(ROUND(AE243,0)*CX243,0)</f>
        <v>0</v>
      </c>
      <c r="DG243">
        <f t="shared" si="139"/>
        <v>0</v>
      </c>
      <c r="DH243">
        <f t="shared" si="140"/>
        <v>0</v>
      </c>
      <c r="DI243">
        <f>ROUND(ROUND(AH243*AL243,0)*CX243,0)</f>
        <v>13457</v>
      </c>
      <c r="DJ243">
        <f>DI243</f>
        <v>13457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ROW(Source!A176)</f>
        <v>176</v>
      </c>
      <c r="B244">
        <v>92803723</v>
      </c>
      <c r="C244">
        <v>92804516</v>
      </c>
      <c r="D244">
        <v>49510905</v>
      </c>
      <c r="E244">
        <v>70</v>
      </c>
      <c r="F244">
        <v>1</v>
      </c>
      <c r="G244">
        <v>1</v>
      </c>
      <c r="H244">
        <v>1</v>
      </c>
      <c r="I244" t="s">
        <v>512</v>
      </c>
      <c r="J244" t="s">
        <v>6</v>
      </c>
      <c r="K244" t="s">
        <v>513</v>
      </c>
      <c r="L244">
        <v>1191</v>
      </c>
      <c r="N244">
        <v>1013</v>
      </c>
      <c r="O244" t="s">
        <v>511</v>
      </c>
      <c r="P244" t="s">
        <v>511</v>
      </c>
      <c r="Q244">
        <v>1</v>
      </c>
      <c r="W244">
        <v>0</v>
      </c>
      <c r="X244">
        <v>-1417349443</v>
      </c>
      <c r="Y244">
        <f t="shared" si="130"/>
        <v>0.3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44.85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0.3</v>
      </c>
      <c r="AU244" t="s">
        <v>6</v>
      </c>
      <c r="AV244">
        <v>2</v>
      </c>
      <c r="AW244">
        <v>2</v>
      </c>
      <c r="AX244">
        <v>92804525</v>
      </c>
      <c r="AY244">
        <v>1</v>
      </c>
      <c r="AZ244">
        <v>0</v>
      </c>
      <c r="BA244">
        <v>237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ROUND(Y244*Source!I176,7)</f>
        <v>3.48</v>
      </c>
      <c r="CY244">
        <f>AD244</f>
        <v>0</v>
      </c>
      <c r="CZ244">
        <f>AH244</f>
        <v>0</v>
      </c>
      <c r="DA244">
        <f>AL244</f>
        <v>1</v>
      </c>
      <c r="DB244">
        <f t="shared" si="131"/>
        <v>0</v>
      </c>
      <c r="DC244">
        <f t="shared" si="132"/>
        <v>0</v>
      </c>
      <c r="DD244" t="s">
        <v>6</v>
      </c>
      <c r="DE244" t="s">
        <v>6</v>
      </c>
      <c r="DF244">
        <f>ROUND(ROUND(AE244,0)*CX244,0)</f>
        <v>0</v>
      </c>
      <c r="DG244">
        <f t="shared" si="139"/>
        <v>0</v>
      </c>
      <c r="DH244">
        <f>ROUND(ROUND(AG244*AK244,0)*CX244,0)</f>
        <v>0</v>
      </c>
      <c r="DI244">
        <f t="shared" ref="DI244:DI249" si="142">ROUND(ROUND(AH244,0)*CX244,0)</f>
        <v>0</v>
      </c>
      <c r="DJ244">
        <f>DI244</f>
        <v>0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ROW(Source!A176)</f>
        <v>176</v>
      </c>
      <c r="B245">
        <v>92803723</v>
      </c>
      <c r="C245">
        <v>92804516</v>
      </c>
      <c r="D245">
        <v>49672727</v>
      </c>
      <c r="E245">
        <v>1</v>
      </c>
      <c r="F245">
        <v>1</v>
      </c>
      <c r="G245">
        <v>1</v>
      </c>
      <c r="H245">
        <v>2</v>
      </c>
      <c r="I245" t="s">
        <v>578</v>
      </c>
      <c r="J245" t="s">
        <v>579</v>
      </c>
      <c r="K245" t="s">
        <v>580</v>
      </c>
      <c r="L245">
        <v>1367</v>
      </c>
      <c r="N245">
        <v>1011</v>
      </c>
      <c r="O245" t="s">
        <v>517</v>
      </c>
      <c r="P245" t="s">
        <v>517</v>
      </c>
      <c r="Q245">
        <v>1</v>
      </c>
      <c r="W245">
        <v>0</v>
      </c>
      <c r="X245">
        <v>-896236776</v>
      </c>
      <c r="Y245">
        <f t="shared" si="130"/>
        <v>0.08</v>
      </c>
      <c r="AA245">
        <v>0</v>
      </c>
      <c r="AB245">
        <v>1414.64</v>
      </c>
      <c r="AC245">
        <v>451.19</v>
      </c>
      <c r="AD245">
        <v>0</v>
      </c>
      <c r="AE245">
        <v>0</v>
      </c>
      <c r="AF245">
        <v>89.99</v>
      </c>
      <c r="AG245">
        <v>10.06</v>
      </c>
      <c r="AH245">
        <v>0</v>
      </c>
      <c r="AI245">
        <v>1</v>
      </c>
      <c r="AJ245">
        <v>15.72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0.08</v>
      </c>
      <c r="AU245" t="s">
        <v>6</v>
      </c>
      <c r="AV245">
        <v>0</v>
      </c>
      <c r="AW245">
        <v>2</v>
      </c>
      <c r="AX245">
        <v>92804526</v>
      </c>
      <c r="AY245">
        <v>1</v>
      </c>
      <c r="AZ245">
        <v>0</v>
      </c>
      <c r="BA245">
        <v>238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ROUND(Y245*Source!I176*DO245,7)</f>
        <v>0</v>
      </c>
      <c r="CX245">
        <f>ROUND(Y245*Source!I176,7)</f>
        <v>0.92800000000000005</v>
      </c>
      <c r="CY245">
        <f>AB245</f>
        <v>1414.64</v>
      </c>
      <c r="CZ245">
        <f>AF245</f>
        <v>89.99</v>
      </c>
      <c r="DA245">
        <f>AJ245</f>
        <v>15.72</v>
      </c>
      <c r="DB245">
        <f t="shared" si="131"/>
        <v>7.2</v>
      </c>
      <c r="DC245">
        <f t="shared" si="132"/>
        <v>0.8</v>
      </c>
      <c r="DD245" t="s">
        <v>6</v>
      </c>
      <c r="DE245" t="s">
        <v>6</v>
      </c>
      <c r="DF245">
        <f>ROUND(ROUND(AE245,0)*CX245,0)</f>
        <v>0</v>
      </c>
      <c r="DG245">
        <f>ROUND(ROUND(AF245*AJ245,0)*CX245,0)</f>
        <v>1313</v>
      </c>
      <c r="DH245">
        <f>ROUND(ROUND(AG245*AK245,0)*CX245,0)</f>
        <v>419</v>
      </c>
      <c r="DI245">
        <f t="shared" si="142"/>
        <v>0</v>
      </c>
      <c r="DJ245">
        <f>DG245</f>
        <v>1313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ROW(Source!A176)</f>
        <v>176</v>
      </c>
      <c r="B246">
        <v>92803723</v>
      </c>
      <c r="C246">
        <v>92804516</v>
      </c>
      <c r="D246">
        <v>49673046</v>
      </c>
      <c r="E246">
        <v>1</v>
      </c>
      <c r="F246">
        <v>1</v>
      </c>
      <c r="G246">
        <v>1</v>
      </c>
      <c r="H246">
        <v>2</v>
      </c>
      <c r="I246" t="s">
        <v>678</v>
      </c>
      <c r="J246" t="s">
        <v>679</v>
      </c>
      <c r="K246" t="s">
        <v>680</v>
      </c>
      <c r="L246">
        <v>1367</v>
      </c>
      <c r="N246">
        <v>1011</v>
      </c>
      <c r="O246" t="s">
        <v>517</v>
      </c>
      <c r="P246" t="s">
        <v>517</v>
      </c>
      <c r="Q246">
        <v>1</v>
      </c>
      <c r="W246">
        <v>0</v>
      </c>
      <c r="X246">
        <v>-852670241</v>
      </c>
      <c r="Y246">
        <f t="shared" si="130"/>
        <v>0.44</v>
      </c>
      <c r="AA246">
        <v>0</v>
      </c>
      <c r="AB246">
        <v>8.65</v>
      </c>
      <c r="AC246">
        <v>0</v>
      </c>
      <c r="AD246">
        <v>0</v>
      </c>
      <c r="AE246">
        <v>0</v>
      </c>
      <c r="AF246">
        <v>0.55000000000000004</v>
      </c>
      <c r="AG246">
        <v>0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0.44</v>
      </c>
      <c r="AU246" t="s">
        <v>6</v>
      </c>
      <c r="AV246">
        <v>0</v>
      </c>
      <c r="AW246">
        <v>2</v>
      </c>
      <c r="AX246">
        <v>92804527</v>
      </c>
      <c r="AY246">
        <v>1</v>
      </c>
      <c r="AZ246">
        <v>0</v>
      </c>
      <c r="BA246">
        <v>239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ROUND(Y246*Source!I176*DO246,7)</f>
        <v>0</v>
      </c>
      <c r="CX246">
        <f>ROUND(Y246*Source!I176,7)</f>
        <v>5.1040000000000001</v>
      </c>
      <c r="CY246">
        <f>AB246</f>
        <v>8.65</v>
      </c>
      <c r="CZ246">
        <f>AF246</f>
        <v>0.55000000000000004</v>
      </c>
      <c r="DA246">
        <f>AJ246</f>
        <v>15.72</v>
      </c>
      <c r="DB246">
        <f t="shared" si="131"/>
        <v>0.24</v>
      </c>
      <c r="DC246">
        <f t="shared" si="132"/>
        <v>0</v>
      </c>
      <c r="DD246" t="s">
        <v>6</v>
      </c>
      <c r="DE246" t="s">
        <v>6</v>
      </c>
      <c r="DF246">
        <f>ROUND(ROUND(AE246,0)*CX246,0)</f>
        <v>0</v>
      </c>
      <c r="DG246">
        <f>ROUND(ROUND(AF246*AJ246,0)*CX246,0)</f>
        <v>46</v>
      </c>
      <c r="DH246">
        <f>ROUND(ROUND(AG246*AK246,0)*CX246,0)</f>
        <v>0</v>
      </c>
      <c r="DI246">
        <f t="shared" si="142"/>
        <v>0</v>
      </c>
      <c r="DJ246">
        <f>DG246</f>
        <v>46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ROW(Source!A176)</f>
        <v>176</v>
      </c>
      <c r="B247">
        <v>92803723</v>
      </c>
      <c r="C247">
        <v>92804516</v>
      </c>
      <c r="D247">
        <v>49673729</v>
      </c>
      <c r="E247">
        <v>1</v>
      </c>
      <c r="F247">
        <v>1</v>
      </c>
      <c r="G247">
        <v>1</v>
      </c>
      <c r="H247">
        <v>2</v>
      </c>
      <c r="I247" t="s">
        <v>681</v>
      </c>
      <c r="J247" t="s">
        <v>682</v>
      </c>
      <c r="K247" t="s">
        <v>683</v>
      </c>
      <c r="L247">
        <v>1367</v>
      </c>
      <c r="N247">
        <v>1011</v>
      </c>
      <c r="O247" t="s">
        <v>517</v>
      </c>
      <c r="P247" t="s">
        <v>517</v>
      </c>
      <c r="Q247">
        <v>1</v>
      </c>
      <c r="W247">
        <v>0</v>
      </c>
      <c r="X247">
        <v>-1111507504</v>
      </c>
      <c r="Y247">
        <f t="shared" si="130"/>
        <v>0.22</v>
      </c>
      <c r="AA247">
        <v>0</v>
      </c>
      <c r="AB247">
        <v>1414.8</v>
      </c>
      <c r="AC247">
        <v>451.19</v>
      </c>
      <c r="AD247">
        <v>0</v>
      </c>
      <c r="AE247">
        <v>0</v>
      </c>
      <c r="AF247">
        <v>90</v>
      </c>
      <c r="AG247">
        <v>10.06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0.22</v>
      </c>
      <c r="AU247" t="s">
        <v>6</v>
      </c>
      <c r="AV247">
        <v>0</v>
      </c>
      <c r="AW247">
        <v>2</v>
      </c>
      <c r="AX247">
        <v>92804528</v>
      </c>
      <c r="AY247">
        <v>1</v>
      </c>
      <c r="AZ247">
        <v>0</v>
      </c>
      <c r="BA247">
        <v>240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ROUND(Y247*Source!I176*DO247,7)</f>
        <v>0</v>
      </c>
      <c r="CX247">
        <f>ROUND(Y247*Source!I176,7)</f>
        <v>2.552</v>
      </c>
      <c r="CY247">
        <f>AB247</f>
        <v>1414.8</v>
      </c>
      <c r="CZ247">
        <f>AF247</f>
        <v>90</v>
      </c>
      <c r="DA247">
        <f>AJ247</f>
        <v>15.72</v>
      </c>
      <c r="DB247">
        <f t="shared" si="131"/>
        <v>19.8</v>
      </c>
      <c r="DC247">
        <f t="shared" si="132"/>
        <v>2.21</v>
      </c>
      <c r="DD247" t="s">
        <v>6</v>
      </c>
      <c r="DE247" t="s">
        <v>6</v>
      </c>
      <c r="DF247">
        <f>ROUND(ROUND(AE247,0)*CX247,0)</f>
        <v>0</v>
      </c>
      <c r="DG247">
        <f>ROUND(ROUND(AF247*AJ247,0)*CX247,0)</f>
        <v>3611</v>
      </c>
      <c r="DH247">
        <f>ROUND(ROUND(AG247*AK247,0)*CX247,0)</f>
        <v>1151</v>
      </c>
      <c r="DI247">
        <f t="shared" si="142"/>
        <v>0</v>
      </c>
      <c r="DJ247">
        <f>DG247</f>
        <v>3611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ROW(Source!A176)</f>
        <v>176</v>
      </c>
      <c r="B248">
        <v>92803723</v>
      </c>
      <c r="C248">
        <v>92804516</v>
      </c>
      <c r="D248">
        <v>49523203</v>
      </c>
      <c r="E248">
        <v>1</v>
      </c>
      <c r="F248">
        <v>1</v>
      </c>
      <c r="G248">
        <v>1</v>
      </c>
      <c r="H248">
        <v>3</v>
      </c>
      <c r="I248" t="s">
        <v>584</v>
      </c>
      <c r="J248" t="s">
        <v>585</v>
      </c>
      <c r="K248" t="s">
        <v>586</v>
      </c>
      <c r="L248">
        <v>1339</v>
      </c>
      <c r="N248">
        <v>1007</v>
      </c>
      <c r="O248" t="s">
        <v>42</v>
      </c>
      <c r="P248" t="s">
        <v>42</v>
      </c>
      <c r="Q248">
        <v>1</v>
      </c>
      <c r="W248">
        <v>0</v>
      </c>
      <c r="X248">
        <v>-143474561</v>
      </c>
      <c r="Y248">
        <f t="shared" si="130"/>
        <v>0.15</v>
      </c>
      <c r="AA248">
        <v>24.2</v>
      </c>
      <c r="AB248">
        <v>0</v>
      </c>
      <c r="AC248">
        <v>0</v>
      </c>
      <c r="AD248">
        <v>0</v>
      </c>
      <c r="AE248">
        <v>2.44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0.15</v>
      </c>
      <c r="AU248" t="s">
        <v>6</v>
      </c>
      <c r="AV248">
        <v>0</v>
      </c>
      <c r="AW248">
        <v>2</v>
      </c>
      <c r="AX248">
        <v>92804529</v>
      </c>
      <c r="AY248">
        <v>1</v>
      </c>
      <c r="AZ248">
        <v>0</v>
      </c>
      <c r="BA248">
        <v>241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ROUND(Y248*Source!I176,7)</f>
        <v>1.74</v>
      </c>
      <c r="CY248">
        <f>AA248</f>
        <v>24.2</v>
      </c>
      <c r="CZ248">
        <f>AE248</f>
        <v>2.44</v>
      </c>
      <c r="DA248">
        <f>AI248</f>
        <v>9.92</v>
      </c>
      <c r="DB248">
        <f t="shared" si="131"/>
        <v>0.37</v>
      </c>
      <c r="DC248">
        <f t="shared" si="132"/>
        <v>0</v>
      </c>
      <c r="DD248" t="s">
        <v>6</v>
      </c>
      <c r="DE248" t="s">
        <v>6</v>
      </c>
      <c r="DF248">
        <f>ROUND(ROUND(AE248*AI248,0)*CX248,0)</f>
        <v>42</v>
      </c>
      <c r="DG248">
        <f>ROUND(ROUND(AF248,0)*CX248,0)</f>
        <v>0</v>
      </c>
      <c r="DH248">
        <f>ROUND(ROUND(AG248,0)*CX248,0)</f>
        <v>0</v>
      </c>
      <c r="DI248">
        <f t="shared" si="142"/>
        <v>0</v>
      </c>
      <c r="DJ248">
        <f>DF248</f>
        <v>42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ROW(Source!A176)</f>
        <v>176</v>
      </c>
      <c r="B249">
        <v>92803723</v>
      </c>
      <c r="C249">
        <v>92804516</v>
      </c>
      <c r="D249">
        <v>49527498</v>
      </c>
      <c r="E249">
        <v>1</v>
      </c>
      <c r="F249">
        <v>1</v>
      </c>
      <c r="G249">
        <v>1</v>
      </c>
      <c r="H249">
        <v>3</v>
      </c>
      <c r="I249" t="s">
        <v>407</v>
      </c>
      <c r="J249" t="s">
        <v>409</v>
      </c>
      <c r="K249" t="s">
        <v>408</v>
      </c>
      <c r="L249">
        <v>1339</v>
      </c>
      <c r="N249">
        <v>1007</v>
      </c>
      <c r="O249" t="s">
        <v>42</v>
      </c>
      <c r="P249" t="s">
        <v>42</v>
      </c>
      <c r="Q249">
        <v>1</v>
      </c>
      <c r="W249">
        <v>0</v>
      </c>
      <c r="X249">
        <v>1448519192</v>
      </c>
      <c r="Y249">
        <f t="shared" si="130"/>
        <v>1.1200000000000001</v>
      </c>
      <c r="AA249">
        <v>548.17999999999995</v>
      </c>
      <c r="AB249">
        <v>0</v>
      </c>
      <c r="AC249">
        <v>0</v>
      </c>
      <c r="AD249">
        <v>0</v>
      </c>
      <c r="AE249">
        <v>55.26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6</v>
      </c>
      <c r="AT249">
        <v>1.1200000000000001</v>
      </c>
      <c r="AU249" t="s">
        <v>6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ROUND(Y249*Source!I176,7)</f>
        <v>12.992000000000001</v>
      </c>
      <c r="CY249">
        <f>AA249</f>
        <v>548.17999999999995</v>
      </c>
      <c r="CZ249">
        <f>AE249</f>
        <v>55.26</v>
      </c>
      <c r="DA249">
        <f>AI249</f>
        <v>9.92</v>
      </c>
      <c r="DB249">
        <f t="shared" si="131"/>
        <v>61.89</v>
      </c>
      <c r="DC249">
        <f t="shared" si="132"/>
        <v>0</v>
      </c>
      <c r="DD249" t="s">
        <v>6</v>
      </c>
      <c r="DE249" t="s">
        <v>6</v>
      </c>
      <c r="DF249">
        <f>ROUND(ROUND(AE249*AI249,0)*CX249,0)</f>
        <v>7120</v>
      </c>
      <c r="DG249">
        <f>ROUND(ROUND(AF249,0)*CX249,0)</f>
        <v>0</v>
      </c>
      <c r="DH249">
        <f>ROUND(ROUND(AG249,0)*CX249,0)</f>
        <v>0</v>
      </c>
      <c r="DI249">
        <f t="shared" si="142"/>
        <v>0</v>
      </c>
      <c r="DJ249">
        <f>DF249</f>
        <v>7120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ROW(Source!A178)</f>
        <v>178</v>
      </c>
      <c r="B250">
        <v>92803723</v>
      </c>
      <c r="C250">
        <v>92804532</v>
      </c>
      <c r="D250">
        <v>49510715</v>
      </c>
      <c r="E250">
        <v>70</v>
      </c>
      <c r="F250">
        <v>1</v>
      </c>
      <c r="G250">
        <v>1</v>
      </c>
      <c r="H250">
        <v>1</v>
      </c>
      <c r="I250" t="s">
        <v>576</v>
      </c>
      <c r="J250" t="s">
        <v>6</v>
      </c>
      <c r="K250" t="s">
        <v>577</v>
      </c>
      <c r="L250">
        <v>1191</v>
      </c>
      <c r="N250">
        <v>1013</v>
      </c>
      <c r="O250" t="s">
        <v>511</v>
      </c>
      <c r="P250" t="s">
        <v>511</v>
      </c>
      <c r="Q250">
        <v>1</v>
      </c>
      <c r="W250">
        <v>0</v>
      </c>
      <c r="X250">
        <v>1049124552</v>
      </c>
      <c r="Y250">
        <f t="shared" si="130"/>
        <v>179</v>
      </c>
      <c r="AA250">
        <v>0</v>
      </c>
      <c r="AB250">
        <v>0</v>
      </c>
      <c r="AC250">
        <v>0</v>
      </c>
      <c r="AD250">
        <v>382.57</v>
      </c>
      <c r="AE250">
        <v>0</v>
      </c>
      <c r="AF250">
        <v>0</v>
      </c>
      <c r="AG250">
        <v>0</v>
      </c>
      <c r="AH250">
        <v>8.5299999999999994</v>
      </c>
      <c r="AI250">
        <v>1</v>
      </c>
      <c r="AJ250">
        <v>1</v>
      </c>
      <c r="AK250">
        <v>1</v>
      </c>
      <c r="AL250">
        <v>44.85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179</v>
      </c>
      <c r="AU250" t="s">
        <v>6</v>
      </c>
      <c r="AV250">
        <v>1</v>
      </c>
      <c r="AW250">
        <v>2</v>
      </c>
      <c r="AX250">
        <v>92804551</v>
      </c>
      <c r="AY250">
        <v>1</v>
      </c>
      <c r="AZ250">
        <v>0</v>
      </c>
      <c r="BA250">
        <v>243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ROUND(AT250*Source!I178*AH250*AL250,0)</f>
        <v>2630</v>
      </c>
      <c r="CV250">
        <f>ROUND(Y250*Source!I178,7)</f>
        <v>6.8735999999999997</v>
      </c>
      <c r="CW250">
        <v>0</v>
      </c>
      <c r="CX250">
        <f>ROUND(Y250*Source!I178,7)</f>
        <v>6.8735999999999997</v>
      </c>
      <c r="CY250">
        <f>AD250</f>
        <v>382.57</v>
      </c>
      <c r="CZ250">
        <f>AH250</f>
        <v>8.5299999999999994</v>
      </c>
      <c r="DA250">
        <f>AL250</f>
        <v>44.85</v>
      </c>
      <c r="DB250">
        <f t="shared" si="131"/>
        <v>1526.87</v>
      </c>
      <c r="DC250">
        <f t="shared" si="132"/>
        <v>0</v>
      </c>
      <c r="DD250" t="s">
        <v>6</v>
      </c>
      <c r="DE250" t="s">
        <v>6</v>
      </c>
      <c r="DF250">
        <f t="shared" ref="DF250:DF257" si="143">ROUND(ROUND(AE250,0)*CX250,0)</f>
        <v>0</v>
      </c>
      <c r="DG250">
        <f>ROUND(ROUND(AF250,0)*CX250,0)</f>
        <v>0</v>
      </c>
      <c r="DH250">
        <f>ROUND(ROUND(AG250,0)*CX250,0)</f>
        <v>0</v>
      </c>
      <c r="DI250">
        <f>ROUND(ROUND(AH250*AL250,0)*CX250,0)</f>
        <v>2633</v>
      </c>
      <c r="DJ250">
        <f>DI250</f>
        <v>2633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ROW(Source!A178)</f>
        <v>178</v>
      </c>
      <c r="B251">
        <v>92803723</v>
      </c>
      <c r="C251">
        <v>92804532</v>
      </c>
      <c r="D251">
        <v>49510905</v>
      </c>
      <c r="E251">
        <v>70</v>
      </c>
      <c r="F251">
        <v>1</v>
      </c>
      <c r="G251">
        <v>1</v>
      </c>
      <c r="H251">
        <v>1</v>
      </c>
      <c r="I251" t="s">
        <v>512</v>
      </c>
      <c r="J251" t="s">
        <v>6</v>
      </c>
      <c r="K251" t="s">
        <v>513</v>
      </c>
      <c r="L251">
        <v>1191</v>
      </c>
      <c r="N251">
        <v>1013</v>
      </c>
      <c r="O251" t="s">
        <v>511</v>
      </c>
      <c r="P251" t="s">
        <v>511</v>
      </c>
      <c r="Q251">
        <v>1</v>
      </c>
      <c r="W251">
        <v>0</v>
      </c>
      <c r="X251">
        <v>-1417349443</v>
      </c>
      <c r="Y251">
        <f t="shared" si="130"/>
        <v>28.56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44.85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28.56</v>
      </c>
      <c r="AU251" t="s">
        <v>6</v>
      </c>
      <c r="AV251">
        <v>2</v>
      </c>
      <c r="AW251">
        <v>2</v>
      </c>
      <c r="AX251">
        <v>92804552</v>
      </c>
      <c r="AY251">
        <v>1</v>
      </c>
      <c r="AZ251">
        <v>0</v>
      </c>
      <c r="BA251">
        <v>244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ROUND(Y251*Source!I178,7)</f>
        <v>1.0967039999999999</v>
      </c>
      <c r="CY251">
        <f>AD251</f>
        <v>0</v>
      </c>
      <c r="CZ251">
        <f>AH251</f>
        <v>0</v>
      </c>
      <c r="DA251">
        <f>AL251</f>
        <v>1</v>
      </c>
      <c r="DB251">
        <f t="shared" si="131"/>
        <v>0</v>
      </c>
      <c r="DC251">
        <f t="shared" si="132"/>
        <v>0</v>
      </c>
      <c r="DD251" t="s">
        <v>6</v>
      </c>
      <c r="DE251" t="s">
        <v>6</v>
      </c>
      <c r="DF251">
        <f t="shared" si="143"/>
        <v>0</v>
      </c>
      <c r="DG251">
        <f>ROUND(ROUND(AF251,0)*CX251,0)</f>
        <v>0</v>
      </c>
      <c r="DH251">
        <f t="shared" ref="DH251:DH257" si="144">ROUND(ROUND(AG251*AK251,0)*CX251,0)</f>
        <v>0</v>
      </c>
      <c r="DI251">
        <f t="shared" ref="DI251:DI267" si="145">ROUND(ROUND(AH251,0)*CX251,0)</f>
        <v>0</v>
      </c>
      <c r="DJ251">
        <f>DI251</f>
        <v>0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ROW(Source!A178)</f>
        <v>178</v>
      </c>
      <c r="B252">
        <v>92803723</v>
      </c>
      <c r="C252">
        <v>92804532</v>
      </c>
      <c r="D252">
        <v>49672515</v>
      </c>
      <c r="E252">
        <v>1</v>
      </c>
      <c r="F252">
        <v>1</v>
      </c>
      <c r="G252">
        <v>1</v>
      </c>
      <c r="H252">
        <v>2</v>
      </c>
      <c r="I252" t="s">
        <v>514</v>
      </c>
      <c r="J252" t="s">
        <v>515</v>
      </c>
      <c r="K252" t="s">
        <v>516</v>
      </c>
      <c r="L252">
        <v>1367</v>
      </c>
      <c r="N252">
        <v>1011</v>
      </c>
      <c r="O252" t="s">
        <v>517</v>
      </c>
      <c r="P252" t="s">
        <v>517</v>
      </c>
      <c r="Q252">
        <v>1</v>
      </c>
      <c r="W252">
        <v>0</v>
      </c>
      <c r="X252">
        <v>-130837057</v>
      </c>
      <c r="Y252">
        <f t="shared" si="130"/>
        <v>26.06</v>
      </c>
      <c r="AA252">
        <v>0</v>
      </c>
      <c r="AB252">
        <v>1358.21</v>
      </c>
      <c r="AC252">
        <v>605.48</v>
      </c>
      <c r="AD252">
        <v>0</v>
      </c>
      <c r="AE252">
        <v>0</v>
      </c>
      <c r="AF252">
        <v>86.4</v>
      </c>
      <c r="AG252">
        <v>13.5</v>
      </c>
      <c r="AH252">
        <v>0</v>
      </c>
      <c r="AI252">
        <v>1</v>
      </c>
      <c r="AJ252">
        <v>15.72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26.06</v>
      </c>
      <c r="AU252" t="s">
        <v>6</v>
      </c>
      <c r="AV252">
        <v>0</v>
      </c>
      <c r="AW252">
        <v>2</v>
      </c>
      <c r="AX252">
        <v>92804553</v>
      </c>
      <c r="AY252">
        <v>1</v>
      </c>
      <c r="AZ252">
        <v>0</v>
      </c>
      <c r="BA252">
        <v>245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ROUND(Y252*Source!I178*DO252,7)</f>
        <v>0</v>
      </c>
      <c r="CX252">
        <f>ROUND(Y252*Source!I178,7)</f>
        <v>1.000704</v>
      </c>
      <c r="CY252">
        <f t="shared" ref="CY252:CY257" si="146">AB252</f>
        <v>1358.21</v>
      </c>
      <c r="CZ252">
        <f t="shared" ref="CZ252:CZ257" si="147">AF252</f>
        <v>86.4</v>
      </c>
      <c r="DA252">
        <f t="shared" ref="DA252:DA257" si="148">AJ252</f>
        <v>15.72</v>
      </c>
      <c r="DB252">
        <f t="shared" si="131"/>
        <v>2251.58</v>
      </c>
      <c r="DC252">
        <f t="shared" si="132"/>
        <v>351.81</v>
      </c>
      <c r="DD252" t="s">
        <v>6</v>
      </c>
      <c r="DE252" t="s">
        <v>6</v>
      </c>
      <c r="DF252">
        <f t="shared" si="143"/>
        <v>0</v>
      </c>
      <c r="DG252">
        <f t="shared" ref="DG252:DG257" si="149">ROUND(ROUND(AF252*AJ252,0)*CX252,0)</f>
        <v>1359</v>
      </c>
      <c r="DH252">
        <f t="shared" si="144"/>
        <v>605</v>
      </c>
      <c r="DI252">
        <f t="shared" si="145"/>
        <v>0</v>
      </c>
      <c r="DJ252">
        <f t="shared" ref="DJ252:DJ257" si="150">DG252</f>
        <v>1359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ROW(Source!A178)</f>
        <v>178</v>
      </c>
      <c r="B253">
        <v>92803723</v>
      </c>
      <c r="C253">
        <v>92804532</v>
      </c>
      <c r="D253">
        <v>49672573</v>
      </c>
      <c r="E253">
        <v>1</v>
      </c>
      <c r="F253">
        <v>1</v>
      </c>
      <c r="G253">
        <v>1</v>
      </c>
      <c r="H253">
        <v>2</v>
      </c>
      <c r="I253" t="s">
        <v>534</v>
      </c>
      <c r="J253" t="s">
        <v>535</v>
      </c>
      <c r="K253" t="s">
        <v>536</v>
      </c>
      <c r="L253">
        <v>1367</v>
      </c>
      <c r="N253">
        <v>1011</v>
      </c>
      <c r="O253" t="s">
        <v>517</v>
      </c>
      <c r="P253" t="s">
        <v>517</v>
      </c>
      <c r="Q253">
        <v>1</v>
      </c>
      <c r="W253">
        <v>0</v>
      </c>
      <c r="X253">
        <v>-430484415</v>
      </c>
      <c r="Y253">
        <f t="shared" si="130"/>
        <v>0.9</v>
      </c>
      <c r="AA253">
        <v>0</v>
      </c>
      <c r="AB253">
        <v>1814.09</v>
      </c>
      <c r="AC253">
        <v>605.48</v>
      </c>
      <c r="AD253">
        <v>0</v>
      </c>
      <c r="AE253">
        <v>0</v>
      </c>
      <c r="AF253">
        <v>115.4</v>
      </c>
      <c r="AG253">
        <v>13.5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0.9</v>
      </c>
      <c r="AU253" t="s">
        <v>6</v>
      </c>
      <c r="AV253">
        <v>0</v>
      </c>
      <c r="AW253">
        <v>2</v>
      </c>
      <c r="AX253">
        <v>92804554</v>
      </c>
      <c r="AY253">
        <v>1</v>
      </c>
      <c r="AZ253">
        <v>0</v>
      </c>
      <c r="BA253">
        <v>246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ROUND(Y253*Source!I178*DO253,7)</f>
        <v>0</v>
      </c>
      <c r="CX253">
        <f>ROUND(Y253*Source!I178,7)</f>
        <v>3.456E-2</v>
      </c>
      <c r="CY253">
        <f t="shared" si="146"/>
        <v>1814.09</v>
      </c>
      <c r="CZ253">
        <f t="shared" si="147"/>
        <v>115.4</v>
      </c>
      <c r="DA253">
        <f t="shared" si="148"/>
        <v>15.72</v>
      </c>
      <c r="DB253">
        <f t="shared" si="131"/>
        <v>103.86</v>
      </c>
      <c r="DC253">
        <f t="shared" si="132"/>
        <v>12.15</v>
      </c>
      <c r="DD253" t="s">
        <v>6</v>
      </c>
      <c r="DE253" t="s">
        <v>6</v>
      </c>
      <c r="DF253">
        <f t="shared" si="143"/>
        <v>0</v>
      </c>
      <c r="DG253">
        <f t="shared" si="149"/>
        <v>63</v>
      </c>
      <c r="DH253">
        <f t="shared" si="144"/>
        <v>21</v>
      </c>
      <c r="DI253">
        <f t="shared" si="145"/>
        <v>0</v>
      </c>
      <c r="DJ253">
        <f t="shared" si="150"/>
        <v>63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ROW(Source!A178)</f>
        <v>178</v>
      </c>
      <c r="B254">
        <v>92803723</v>
      </c>
      <c r="C254">
        <v>92804532</v>
      </c>
      <c r="D254">
        <v>49672727</v>
      </c>
      <c r="E254">
        <v>1</v>
      </c>
      <c r="F254">
        <v>1</v>
      </c>
      <c r="G254">
        <v>1</v>
      </c>
      <c r="H254">
        <v>2</v>
      </c>
      <c r="I254" t="s">
        <v>578</v>
      </c>
      <c r="J254" t="s">
        <v>579</v>
      </c>
      <c r="K254" t="s">
        <v>580</v>
      </c>
      <c r="L254">
        <v>1367</v>
      </c>
      <c r="N254">
        <v>1011</v>
      </c>
      <c r="O254" t="s">
        <v>517</v>
      </c>
      <c r="P254" t="s">
        <v>517</v>
      </c>
      <c r="Q254">
        <v>1</v>
      </c>
      <c r="W254">
        <v>0</v>
      </c>
      <c r="X254">
        <v>-896236776</v>
      </c>
      <c r="Y254">
        <f t="shared" si="130"/>
        <v>0.25</v>
      </c>
      <c r="AA254">
        <v>0</v>
      </c>
      <c r="AB254">
        <v>1414.64</v>
      </c>
      <c r="AC254">
        <v>451.19</v>
      </c>
      <c r="AD254">
        <v>0</v>
      </c>
      <c r="AE254">
        <v>0</v>
      </c>
      <c r="AF254">
        <v>89.99</v>
      </c>
      <c r="AG254">
        <v>10.06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0.25</v>
      </c>
      <c r="AU254" t="s">
        <v>6</v>
      </c>
      <c r="AV254">
        <v>0</v>
      </c>
      <c r="AW254">
        <v>2</v>
      </c>
      <c r="AX254">
        <v>92804555</v>
      </c>
      <c r="AY254">
        <v>1</v>
      </c>
      <c r="AZ254">
        <v>0</v>
      </c>
      <c r="BA254">
        <v>247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ROUND(Y254*Source!I178*DO254,7)</f>
        <v>0</v>
      </c>
      <c r="CX254">
        <f>ROUND(Y254*Source!I178,7)</f>
        <v>9.5999999999999992E-3</v>
      </c>
      <c r="CY254">
        <f t="shared" si="146"/>
        <v>1414.64</v>
      </c>
      <c r="CZ254">
        <f t="shared" si="147"/>
        <v>89.99</v>
      </c>
      <c r="DA254">
        <f t="shared" si="148"/>
        <v>15.72</v>
      </c>
      <c r="DB254">
        <f t="shared" si="131"/>
        <v>22.5</v>
      </c>
      <c r="DC254">
        <f t="shared" si="132"/>
        <v>2.52</v>
      </c>
      <c r="DD254" t="s">
        <v>6</v>
      </c>
      <c r="DE254" t="s">
        <v>6</v>
      </c>
      <c r="DF254">
        <f t="shared" si="143"/>
        <v>0</v>
      </c>
      <c r="DG254">
        <f t="shared" si="149"/>
        <v>14</v>
      </c>
      <c r="DH254">
        <f t="shared" si="144"/>
        <v>4</v>
      </c>
      <c r="DI254">
        <f t="shared" si="145"/>
        <v>0</v>
      </c>
      <c r="DJ254">
        <f t="shared" si="150"/>
        <v>14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ROW(Source!A178)</f>
        <v>178</v>
      </c>
      <c r="B255">
        <v>92803723</v>
      </c>
      <c r="C255">
        <v>92804532</v>
      </c>
      <c r="D255">
        <v>49672850</v>
      </c>
      <c r="E255">
        <v>1</v>
      </c>
      <c r="F255">
        <v>1</v>
      </c>
      <c r="G255">
        <v>1</v>
      </c>
      <c r="H255">
        <v>2</v>
      </c>
      <c r="I255" t="s">
        <v>684</v>
      </c>
      <c r="J255" t="s">
        <v>685</v>
      </c>
      <c r="K255" t="s">
        <v>686</v>
      </c>
      <c r="L255">
        <v>1367</v>
      </c>
      <c r="N255">
        <v>1011</v>
      </c>
      <c r="O255" t="s">
        <v>517</v>
      </c>
      <c r="P255" t="s">
        <v>517</v>
      </c>
      <c r="Q255">
        <v>1</v>
      </c>
      <c r="W255">
        <v>0</v>
      </c>
      <c r="X255">
        <v>1108114389</v>
      </c>
      <c r="Y255">
        <f t="shared" si="130"/>
        <v>9</v>
      </c>
      <c r="AA255">
        <v>0</v>
      </c>
      <c r="AB255">
        <v>29.87</v>
      </c>
      <c r="AC255">
        <v>0</v>
      </c>
      <c r="AD255">
        <v>0</v>
      </c>
      <c r="AE255">
        <v>0</v>
      </c>
      <c r="AF255">
        <v>1.9</v>
      </c>
      <c r="AG255">
        <v>0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9</v>
      </c>
      <c r="AU255" t="s">
        <v>6</v>
      </c>
      <c r="AV255">
        <v>0</v>
      </c>
      <c r="AW255">
        <v>2</v>
      </c>
      <c r="AX255">
        <v>92804556</v>
      </c>
      <c r="AY255">
        <v>1</v>
      </c>
      <c r="AZ255">
        <v>0</v>
      </c>
      <c r="BA255">
        <v>248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ROUND(Y255*Source!I178*DO255,7)</f>
        <v>0</v>
      </c>
      <c r="CX255">
        <f>ROUND(Y255*Source!I178,7)</f>
        <v>0.34560000000000002</v>
      </c>
      <c r="CY255">
        <f t="shared" si="146"/>
        <v>29.87</v>
      </c>
      <c r="CZ255">
        <f t="shared" si="147"/>
        <v>1.9</v>
      </c>
      <c r="DA255">
        <f t="shared" si="148"/>
        <v>15.72</v>
      </c>
      <c r="DB255">
        <f t="shared" si="131"/>
        <v>17.100000000000001</v>
      </c>
      <c r="DC255">
        <f t="shared" si="132"/>
        <v>0</v>
      </c>
      <c r="DD255" t="s">
        <v>6</v>
      </c>
      <c r="DE255" t="s">
        <v>6</v>
      </c>
      <c r="DF255">
        <f t="shared" si="143"/>
        <v>0</v>
      </c>
      <c r="DG255">
        <f t="shared" si="149"/>
        <v>10</v>
      </c>
      <c r="DH255">
        <f t="shared" si="144"/>
        <v>0</v>
      </c>
      <c r="DI255">
        <f t="shared" si="145"/>
        <v>0</v>
      </c>
      <c r="DJ255">
        <f t="shared" si="150"/>
        <v>10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ROW(Source!A178)</f>
        <v>178</v>
      </c>
      <c r="B256">
        <v>92803723</v>
      </c>
      <c r="C256">
        <v>92804532</v>
      </c>
      <c r="D256">
        <v>49673503</v>
      </c>
      <c r="E256">
        <v>1</v>
      </c>
      <c r="F256">
        <v>1</v>
      </c>
      <c r="G256">
        <v>1</v>
      </c>
      <c r="H256">
        <v>2</v>
      </c>
      <c r="I256" t="s">
        <v>518</v>
      </c>
      <c r="J256" t="s">
        <v>519</v>
      </c>
      <c r="K256" t="s">
        <v>520</v>
      </c>
      <c r="L256">
        <v>1367</v>
      </c>
      <c r="N256">
        <v>1011</v>
      </c>
      <c r="O256" t="s">
        <v>517</v>
      </c>
      <c r="P256" t="s">
        <v>517</v>
      </c>
      <c r="Q256">
        <v>1</v>
      </c>
      <c r="W256">
        <v>0</v>
      </c>
      <c r="X256">
        <v>509054691</v>
      </c>
      <c r="Y256">
        <f t="shared" ref="Y256:Y284" si="151">AT256</f>
        <v>1.35</v>
      </c>
      <c r="AA256">
        <v>0</v>
      </c>
      <c r="AB256">
        <v>1032.96</v>
      </c>
      <c r="AC256">
        <v>520.26</v>
      </c>
      <c r="AD256">
        <v>0</v>
      </c>
      <c r="AE256">
        <v>0</v>
      </c>
      <c r="AF256">
        <v>65.709999999999994</v>
      </c>
      <c r="AG256">
        <v>11.6</v>
      </c>
      <c r="AH256">
        <v>0</v>
      </c>
      <c r="AI256">
        <v>1</v>
      </c>
      <c r="AJ256">
        <v>15.72</v>
      </c>
      <c r="AK256">
        <v>44.85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1.35</v>
      </c>
      <c r="AU256" t="s">
        <v>6</v>
      </c>
      <c r="AV256">
        <v>0</v>
      </c>
      <c r="AW256">
        <v>2</v>
      </c>
      <c r="AX256">
        <v>92804557</v>
      </c>
      <c r="AY256">
        <v>1</v>
      </c>
      <c r="AZ256">
        <v>0</v>
      </c>
      <c r="BA256">
        <v>249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ROUND(Y256*Source!I178*DO256,7)</f>
        <v>0</v>
      </c>
      <c r="CX256">
        <f>ROUND(Y256*Source!I178,7)</f>
        <v>5.1839999999999997E-2</v>
      </c>
      <c r="CY256">
        <f t="shared" si="146"/>
        <v>1032.96</v>
      </c>
      <c r="CZ256">
        <f t="shared" si="147"/>
        <v>65.709999999999994</v>
      </c>
      <c r="DA256">
        <f t="shared" si="148"/>
        <v>15.72</v>
      </c>
      <c r="DB256">
        <f t="shared" ref="DB256:DB284" si="152">ROUND(ROUND(AT256*CZ256,2),2)</f>
        <v>88.71</v>
      </c>
      <c r="DC256">
        <f t="shared" ref="DC256:DC284" si="153">ROUND(ROUND(AT256*AG256,2),2)</f>
        <v>15.66</v>
      </c>
      <c r="DD256" t="s">
        <v>6</v>
      </c>
      <c r="DE256" t="s">
        <v>6</v>
      </c>
      <c r="DF256">
        <f t="shared" si="143"/>
        <v>0</v>
      </c>
      <c r="DG256">
        <f t="shared" si="149"/>
        <v>54</v>
      </c>
      <c r="DH256">
        <f t="shared" si="144"/>
        <v>27</v>
      </c>
      <c r="DI256">
        <f t="shared" si="145"/>
        <v>0</v>
      </c>
      <c r="DJ256">
        <f t="shared" si="150"/>
        <v>54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ROW(Source!A178)</f>
        <v>178</v>
      </c>
      <c r="B257">
        <v>92803723</v>
      </c>
      <c r="C257">
        <v>92804532</v>
      </c>
      <c r="D257">
        <v>49673715</v>
      </c>
      <c r="E257">
        <v>1</v>
      </c>
      <c r="F257">
        <v>1</v>
      </c>
      <c r="G257">
        <v>1</v>
      </c>
      <c r="H257">
        <v>2</v>
      </c>
      <c r="I257" t="s">
        <v>521</v>
      </c>
      <c r="J257" t="s">
        <v>522</v>
      </c>
      <c r="K257" t="s">
        <v>523</v>
      </c>
      <c r="L257">
        <v>1367</v>
      </c>
      <c r="N257">
        <v>1011</v>
      </c>
      <c r="O257" t="s">
        <v>517</v>
      </c>
      <c r="P257" t="s">
        <v>517</v>
      </c>
      <c r="Q257">
        <v>1</v>
      </c>
      <c r="W257">
        <v>0</v>
      </c>
      <c r="X257">
        <v>829370094</v>
      </c>
      <c r="Y257">
        <f t="shared" si="151"/>
        <v>4.3</v>
      </c>
      <c r="AA257">
        <v>0</v>
      </c>
      <c r="AB257">
        <v>127.33</v>
      </c>
      <c r="AC257">
        <v>0</v>
      </c>
      <c r="AD257">
        <v>0</v>
      </c>
      <c r="AE257">
        <v>0</v>
      </c>
      <c r="AF257">
        <v>8.1</v>
      </c>
      <c r="AG257">
        <v>0</v>
      </c>
      <c r="AH257">
        <v>0</v>
      </c>
      <c r="AI257">
        <v>1</v>
      </c>
      <c r="AJ257">
        <v>15.72</v>
      </c>
      <c r="AK257">
        <v>44.85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4.3</v>
      </c>
      <c r="AU257" t="s">
        <v>6</v>
      </c>
      <c r="AV257">
        <v>0</v>
      </c>
      <c r="AW257">
        <v>2</v>
      </c>
      <c r="AX257">
        <v>92804558</v>
      </c>
      <c r="AY257">
        <v>1</v>
      </c>
      <c r="AZ257">
        <v>0</v>
      </c>
      <c r="BA257">
        <v>250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ROUND(Y257*Source!I178*DO257,7)</f>
        <v>0</v>
      </c>
      <c r="CX257">
        <f>ROUND(Y257*Source!I178,7)</f>
        <v>0.16511999999999999</v>
      </c>
      <c r="CY257">
        <f t="shared" si="146"/>
        <v>127.33</v>
      </c>
      <c r="CZ257">
        <f t="shared" si="147"/>
        <v>8.1</v>
      </c>
      <c r="DA257">
        <f t="shared" si="148"/>
        <v>15.72</v>
      </c>
      <c r="DB257">
        <f t="shared" si="152"/>
        <v>34.83</v>
      </c>
      <c r="DC257">
        <f t="shared" si="153"/>
        <v>0</v>
      </c>
      <c r="DD257" t="s">
        <v>6</v>
      </c>
      <c r="DE257" t="s">
        <v>6</v>
      </c>
      <c r="DF257">
        <f t="shared" si="143"/>
        <v>0</v>
      </c>
      <c r="DG257">
        <f t="shared" si="149"/>
        <v>21</v>
      </c>
      <c r="DH257">
        <f t="shared" si="144"/>
        <v>0</v>
      </c>
      <c r="DI257">
        <f t="shared" si="145"/>
        <v>0</v>
      </c>
      <c r="DJ257">
        <f t="shared" si="150"/>
        <v>21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ROW(Source!A178)</f>
        <v>178</v>
      </c>
      <c r="B258">
        <v>92803723</v>
      </c>
      <c r="C258">
        <v>92804532</v>
      </c>
      <c r="D258">
        <v>49523203</v>
      </c>
      <c r="E258">
        <v>1</v>
      </c>
      <c r="F258">
        <v>1</v>
      </c>
      <c r="G258">
        <v>1</v>
      </c>
      <c r="H258">
        <v>3</v>
      </c>
      <c r="I258" t="s">
        <v>584</v>
      </c>
      <c r="J258" t="s">
        <v>585</v>
      </c>
      <c r="K258" t="s">
        <v>586</v>
      </c>
      <c r="L258">
        <v>1339</v>
      </c>
      <c r="N258">
        <v>1007</v>
      </c>
      <c r="O258" t="s">
        <v>42</v>
      </c>
      <c r="P258" t="s">
        <v>42</v>
      </c>
      <c r="Q258">
        <v>1</v>
      </c>
      <c r="W258">
        <v>0</v>
      </c>
      <c r="X258">
        <v>-143474561</v>
      </c>
      <c r="Y258">
        <f t="shared" si="151"/>
        <v>0.73</v>
      </c>
      <c r="AA258">
        <v>24.2</v>
      </c>
      <c r="AB258">
        <v>0</v>
      </c>
      <c r="AC258">
        <v>0</v>
      </c>
      <c r="AD258">
        <v>0</v>
      </c>
      <c r="AE258">
        <v>2.44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6</v>
      </c>
      <c r="AT258">
        <v>0.73</v>
      </c>
      <c r="AU258" t="s">
        <v>6</v>
      </c>
      <c r="AV258">
        <v>0</v>
      </c>
      <c r="AW258">
        <v>2</v>
      </c>
      <c r="AX258">
        <v>92804559</v>
      </c>
      <c r="AY258">
        <v>1</v>
      </c>
      <c r="AZ258">
        <v>0</v>
      </c>
      <c r="BA258">
        <v>251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ROUND(Y258*Source!I178,7)</f>
        <v>2.8032000000000001E-2</v>
      </c>
      <c r="CY258">
        <f t="shared" ref="CY258:CY267" si="154">AA258</f>
        <v>24.2</v>
      </c>
      <c r="CZ258">
        <f t="shared" ref="CZ258:CZ267" si="155">AE258</f>
        <v>2.44</v>
      </c>
      <c r="DA258">
        <f t="shared" ref="DA258:DA267" si="156">AI258</f>
        <v>9.92</v>
      </c>
      <c r="DB258">
        <f t="shared" si="152"/>
        <v>1.78</v>
      </c>
      <c r="DC258">
        <f t="shared" si="153"/>
        <v>0</v>
      </c>
      <c r="DD258" t="s">
        <v>6</v>
      </c>
      <c r="DE258" t="s">
        <v>6</v>
      </c>
      <c r="DF258">
        <f t="shared" ref="DF258:DF267" si="157">ROUND(ROUND(AE258*AI258,0)*CX258,0)</f>
        <v>1</v>
      </c>
      <c r="DG258">
        <f t="shared" ref="DG258:DG269" si="158">ROUND(ROUND(AF258,0)*CX258,0)</f>
        <v>0</v>
      </c>
      <c r="DH258">
        <f t="shared" ref="DH258:DH268" si="159">ROUND(ROUND(AG258,0)*CX258,0)</f>
        <v>0</v>
      </c>
      <c r="DI258">
        <f t="shared" si="145"/>
        <v>0</v>
      </c>
      <c r="DJ258">
        <f t="shared" ref="DJ258:DJ267" si="160">DF258</f>
        <v>1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ROW(Source!A178)</f>
        <v>178</v>
      </c>
      <c r="B259">
        <v>92803723</v>
      </c>
      <c r="C259">
        <v>92804532</v>
      </c>
      <c r="D259">
        <v>49523686</v>
      </c>
      <c r="E259">
        <v>1</v>
      </c>
      <c r="F259">
        <v>1</v>
      </c>
      <c r="G259">
        <v>1</v>
      </c>
      <c r="H259">
        <v>3</v>
      </c>
      <c r="I259" t="s">
        <v>687</v>
      </c>
      <c r="J259" t="s">
        <v>688</v>
      </c>
      <c r="K259" t="s">
        <v>689</v>
      </c>
      <c r="L259">
        <v>1327</v>
      </c>
      <c r="N259">
        <v>1005</v>
      </c>
      <c r="O259" t="s">
        <v>602</v>
      </c>
      <c r="P259" t="s">
        <v>602</v>
      </c>
      <c r="Q259">
        <v>1</v>
      </c>
      <c r="W259">
        <v>0</v>
      </c>
      <c r="X259">
        <v>1300369369</v>
      </c>
      <c r="Y259">
        <f t="shared" si="151"/>
        <v>30</v>
      </c>
      <c r="AA259">
        <v>35.909999999999997</v>
      </c>
      <c r="AB259">
        <v>0</v>
      </c>
      <c r="AC259">
        <v>0</v>
      </c>
      <c r="AD259">
        <v>0</v>
      </c>
      <c r="AE259">
        <v>3.62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30</v>
      </c>
      <c r="AU259" t="s">
        <v>6</v>
      </c>
      <c r="AV259">
        <v>0</v>
      </c>
      <c r="AW259">
        <v>2</v>
      </c>
      <c r="AX259">
        <v>92804560</v>
      </c>
      <c r="AY259">
        <v>1</v>
      </c>
      <c r="AZ259">
        <v>0</v>
      </c>
      <c r="BA259">
        <v>252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ROUND(Y259*Source!I178,7)</f>
        <v>1.1519999999999999</v>
      </c>
      <c r="CY259">
        <f t="shared" si="154"/>
        <v>35.909999999999997</v>
      </c>
      <c r="CZ259">
        <f t="shared" si="155"/>
        <v>3.62</v>
      </c>
      <c r="DA259">
        <f t="shared" si="156"/>
        <v>9.92</v>
      </c>
      <c r="DB259">
        <f t="shared" si="152"/>
        <v>108.6</v>
      </c>
      <c r="DC259">
        <f t="shared" si="153"/>
        <v>0</v>
      </c>
      <c r="DD259" t="s">
        <v>6</v>
      </c>
      <c r="DE259" t="s">
        <v>6</v>
      </c>
      <c r="DF259">
        <f t="shared" si="157"/>
        <v>41</v>
      </c>
      <c r="DG259">
        <f t="shared" si="158"/>
        <v>0</v>
      </c>
      <c r="DH259">
        <f t="shared" si="159"/>
        <v>0</v>
      </c>
      <c r="DI259">
        <f t="shared" si="145"/>
        <v>0</v>
      </c>
      <c r="DJ259">
        <f t="shared" si="160"/>
        <v>41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ROW(Source!A178)</f>
        <v>178</v>
      </c>
      <c r="B260">
        <v>92803723</v>
      </c>
      <c r="C260">
        <v>92804532</v>
      </c>
      <c r="D260">
        <v>49524288</v>
      </c>
      <c r="E260">
        <v>1</v>
      </c>
      <c r="F260">
        <v>1</v>
      </c>
      <c r="G260">
        <v>1</v>
      </c>
      <c r="H260">
        <v>3</v>
      </c>
      <c r="I260" t="s">
        <v>608</v>
      </c>
      <c r="J260" t="s">
        <v>609</v>
      </c>
      <c r="K260" t="s">
        <v>610</v>
      </c>
      <c r="L260">
        <v>1348</v>
      </c>
      <c r="N260">
        <v>1009</v>
      </c>
      <c r="O260" t="s">
        <v>81</v>
      </c>
      <c r="P260" t="s">
        <v>81</v>
      </c>
      <c r="Q260">
        <v>1000</v>
      </c>
      <c r="W260">
        <v>0</v>
      </c>
      <c r="X260">
        <v>1163323608</v>
      </c>
      <c r="Y260">
        <f t="shared" si="151"/>
        <v>5.0000000000000001E-3</v>
      </c>
      <c r="AA260">
        <v>102324.9</v>
      </c>
      <c r="AB260">
        <v>0</v>
      </c>
      <c r="AC260">
        <v>0</v>
      </c>
      <c r="AD260">
        <v>0</v>
      </c>
      <c r="AE260">
        <v>10315.01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5.0000000000000001E-3</v>
      </c>
      <c r="AU260" t="s">
        <v>6</v>
      </c>
      <c r="AV260">
        <v>0</v>
      </c>
      <c r="AW260">
        <v>2</v>
      </c>
      <c r="AX260">
        <v>92804561</v>
      </c>
      <c r="AY260">
        <v>1</v>
      </c>
      <c r="AZ260">
        <v>0</v>
      </c>
      <c r="BA260">
        <v>253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ROUND(Y260*Source!I178,7)</f>
        <v>1.92E-4</v>
      </c>
      <c r="CY260">
        <f t="shared" si="154"/>
        <v>102324.9</v>
      </c>
      <c r="CZ260">
        <f t="shared" si="155"/>
        <v>10315.01</v>
      </c>
      <c r="DA260">
        <f t="shared" si="156"/>
        <v>9.92</v>
      </c>
      <c r="DB260">
        <f t="shared" si="152"/>
        <v>51.58</v>
      </c>
      <c r="DC260">
        <f t="shared" si="153"/>
        <v>0</v>
      </c>
      <c r="DD260" t="s">
        <v>6</v>
      </c>
      <c r="DE260" t="s">
        <v>6</v>
      </c>
      <c r="DF260">
        <f t="shared" si="157"/>
        <v>20</v>
      </c>
      <c r="DG260">
        <f t="shared" si="158"/>
        <v>0</v>
      </c>
      <c r="DH260">
        <f t="shared" si="159"/>
        <v>0</v>
      </c>
      <c r="DI260">
        <f t="shared" si="145"/>
        <v>0</v>
      </c>
      <c r="DJ260">
        <f t="shared" si="160"/>
        <v>20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ROW(Source!A178)</f>
        <v>178</v>
      </c>
      <c r="B261">
        <v>92803723</v>
      </c>
      <c r="C261">
        <v>92804532</v>
      </c>
      <c r="D261">
        <v>49525587</v>
      </c>
      <c r="E261">
        <v>1</v>
      </c>
      <c r="F261">
        <v>1</v>
      </c>
      <c r="G261">
        <v>1</v>
      </c>
      <c r="H261">
        <v>3</v>
      </c>
      <c r="I261" t="s">
        <v>261</v>
      </c>
      <c r="J261" t="s">
        <v>263</v>
      </c>
      <c r="K261" t="s">
        <v>262</v>
      </c>
      <c r="L261">
        <v>1348</v>
      </c>
      <c r="N261">
        <v>1009</v>
      </c>
      <c r="O261" t="s">
        <v>81</v>
      </c>
      <c r="P261" t="s">
        <v>81</v>
      </c>
      <c r="Q261">
        <v>1000</v>
      </c>
      <c r="W261">
        <v>0</v>
      </c>
      <c r="X261">
        <v>-45966985</v>
      </c>
      <c r="Y261">
        <f t="shared" si="151"/>
        <v>2E-3</v>
      </c>
      <c r="AA261">
        <v>118821.75999999999</v>
      </c>
      <c r="AB261">
        <v>0</v>
      </c>
      <c r="AC261">
        <v>0</v>
      </c>
      <c r="AD261">
        <v>0</v>
      </c>
      <c r="AE261">
        <v>11978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2E-3</v>
      </c>
      <c r="AU261" t="s">
        <v>6</v>
      </c>
      <c r="AV261">
        <v>0</v>
      </c>
      <c r="AW261">
        <v>2</v>
      </c>
      <c r="AX261">
        <v>92804562</v>
      </c>
      <c r="AY261">
        <v>1</v>
      </c>
      <c r="AZ261">
        <v>0</v>
      </c>
      <c r="BA261">
        <v>254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ROUND(Y261*Source!I178,7)</f>
        <v>7.6799999999999997E-5</v>
      </c>
      <c r="CY261">
        <f t="shared" si="154"/>
        <v>118821.75999999999</v>
      </c>
      <c r="CZ261">
        <f t="shared" si="155"/>
        <v>11978</v>
      </c>
      <c r="DA261">
        <f t="shared" si="156"/>
        <v>9.92</v>
      </c>
      <c r="DB261">
        <f t="shared" si="152"/>
        <v>23.96</v>
      </c>
      <c r="DC261">
        <f t="shared" si="153"/>
        <v>0</v>
      </c>
      <c r="DD261" t="s">
        <v>6</v>
      </c>
      <c r="DE261" t="s">
        <v>6</v>
      </c>
      <c r="DF261">
        <f t="shared" si="157"/>
        <v>9</v>
      </c>
      <c r="DG261">
        <f t="shared" si="158"/>
        <v>0</v>
      </c>
      <c r="DH261">
        <f t="shared" si="159"/>
        <v>0</v>
      </c>
      <c r="DI261">
        <f t="shared" si="145"/>
        <v>0</v>
      </c>
      <c r="DJ261">
        <f t="shared" si="160"/>
        <v>9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ROW(Source!A178)</f>
        <v>178</v>
      </c>
      <c r="B262">
        <v>92803723</v>
      </c>
      <c r="C262">
        <v>92804532</v>
      </c>
      <c r="D262">
        <v>49527726</v>
      </c>
      <c r="E262">
        <v>1</v>
      </c>
      <c r="F262">
        <v>1</v>
      </c>
      <c r="G262">
        <v>1</v>
      </c>
      <c r="H262">
        <v>3</v>
      </c>
      <c r="I262" t="s">
        <v>642</v>
      </c>
      <c r="J262" t="s">
        <v>643</v>
      </c>
      <c r="K262" t="s">
        <v>644</v>
      </c>
      <c r="L262">
        <v>1348</v>
      </c>
      <c r="N262">
        <v>1009</v>
      </c>
      <c r="O262" t="s">
        <v>81</v>
      </c>
      <c r="P262" t="s">
        <v>81</v>
      </c>
      <c r="Q262">
        <v>1000</v>
      </c>
      <c r="W262">
        <v>0</v>
      </c>
      <c r="X262">
        <v>1174253204</v>
      </c>
      <c r="Y262">
        <f t="shared" si="151"/>
        <v>0.01</v>
      </c>
      <c r="AA262">
        <v>7286.24</v>
      </c>
      <c r="AB262">
        <v>0</v>
      </c>
      <c r="AC262">
        <v>0</v>
      </c>
      <c r="AD262">
        <v>0</v>
      </c>
      <c r="AE262">
        <v>734.5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4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6</v>
      </c>
      <c r="AT262">
        <v>0.01</v>
      </c>
      <c r="AU262" t="s">
        <v>6</v>
      </c>
      <c r="AV262">
        <v>0</v>
      </c>
      <c r="AW262">
        <v>2</v>
      </c>
      <c r="AX262">
        <v>92804563</v>
      </c>
      <c r="AY262">
        <v>1</v>
      </c>
      <c r="AZ262">
        <v>0</v>
      </c>
      <c r="BA262">
        <v>255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ROUND(Y262*Source!I178,7)</f>
        <v>3.8400000000000001E-4</v>
      </c>
      <c r="CY262">
        <f t="shared" si="154"/>
        <v>7286.24</v>
      </c>
      <c r="CZ262">
        <f t="shared" si="155"/>
        <v>734.5</v>
      </c>
      <c r="DA262">
        <f t="shared" si="156"/>
        <v>9.92</v>
      </c>
      <c r="DB262">
        <f t="shared" si="152"/>
        <v>7.35</v>
      </c>
      <c r="DC262">
        <f t="shared" si="153"/>
        <v>0</v>
      </c>
      <c r="DD262" t="s">
        <v>6</v>
      </c>
      <c r="DE262" t="s">
        <v>6</v>
      </c>
      <c r="DF262">
        <f t="shared" si="157"/>
        <v>3</v>
      </c>
      <c r="DG262">
        <f t="shared" si="158"/>
        <v>0</v>
      </c>
      <c r="DH262">
        <f t="shared" si="159"/>
        <v>0</v>
      </c>
      <c r="DI262">
        <f t="shared" si="145"/>
        <v>0</v>
      </c>
      <c r="DJ262">
        <f t="shared" si="160"/>
        <v>3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ROW(Source!A178)</f>
        <v>178</v>
      </c>
      <c r="B263">
        <v>92803723</v>
      </c>
      <c r="C263">
        <v>92804532</v>
      </c>
      <c r="D263">
        <v>49542647</v>
      </c>
      <c r="E263">
        <v>1</v>
      </c>
      <c r="F263">
        <v>1</v>
      </c>
      <c r="G263">
        <v>1</v>
      </c>
      <c r="H263">
        <v>3</v>
      </c>
      <c r="I263" t="s">
        <v>564</v>
      </c>
      <c r="J263" t="s">
        <v>565</v>
      </c>
      <c r="K263" t="s">
        <v>566</v>
      </c>
      <c r="L263">
        <v>1348</v>
      </c>
      <c r="N263">
        <v>1009</v>
      </c>
      <c r="O263" t="s">
        <v>81</v>
      </c>
      <c r="P263" t="s">
        <v>81</v>
      </c>
      <c r="Q263">
        <v>1000</v>
      </c>
      <c r="W263">
        <v>0</v>
      </c>
      <c r="X263">
        <v>-120483918</v>
      </c>
      <c r="Y263">
        <f t="shared" si="151"/>
        <v>1.0200000000000001E-2</v>
      </c>
      <c r="AA263">
        <v>44195.58</v>
      </c>
      <c r="AB263">
        <v>0</v>
      </c>
      <c r="AC263">
        <v>0</v>
      </c>
      <c r="AD263">
        <v>0</v>
      </c>
      <c r="AE263">
        <v>4455.2</v>
      </c>
      <c r="AF263">
        <v>0</v>
      </c>
      <c r="AG263">
        <v>0</v>
      </c>
      <c r="AH263">
        <v>0</v>
      </c>
      <c r="AI263">
        <v>9.92</v>
      </c>
      <c r="AJ263">
        <v>1</v>
      </c>
      <c r="AK263">
        <v>1</v>
      </c>
      <c r="AL263">
        <v>1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1.0200000000000001E-2</v>
      </c>
      <c r="AU263" t="s">
        <v>6</v>
      </c>
      <c r="AV263">
        <v>0</v>
      </c>
      <c r="AW263">
        <v>2</v>
      </c>
      <c r="AX263">
        <v>92804565</v>
      </c>
      <c r="AY263">
        <v>1</v>
      </c>
      <c r="AZ263">
        <v>0</v>
      </c>
      <c r="BA263">
        <v>257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ROUND(Y263*Source!I178,7)</f>
        <v>3.9169999999999998E-4</v>
      </c>
      <c r="CY263">
        <f t="shared" si="154"/>
        <v>44195.58</v>
      </c>
      <c r="CZ263">
        <f t="shared" si="155"/>
        <v>4455.2</v>
      </c>
      <c r="DA263">
        <f t="shared" si="156"/>
        <v>9.92</v>
      </c>
      <c r="DB263">
        <f t="shared" si="152"/>
        <v>45.44</v>
      </c>
      <c r="DC263">
        <f t="shared" si="153"/>
        <v>0</v>
      </c>
      <c r="DD263" t="s">
        <v>6</v>
      </c>
      <c r="DE263" t="s">
        <v>6</v>
      </c>
      <c r="DF263">
        <f t="shared" si="157"/>
        <v>17</v>
      </c>
      <c r="DG263">
        <f t="shared" si="158"/>
        <v>0</v>
      </c>
      <c r="DH263">
        <f t="shared" si="159"/>
        <v>0</v>
      </c>
      <c r="DI263">
        <f t="shared" si="145"/>
        <v>0</v>
      </c>
      <c r="DJ263">
        <f t="shared" si="160"/>
        <v>17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ROW(Source!A178)</f>
        <v>178</v>
      </c>
      <c r="B264">
        <v>92803723</v>
      </c>
      <c r="C264">
        <v>92804532</v>
      </c>
      <c r="D264">
        <v>49546821</v>
      </c>
      <c r="E264">
        <v>1</v>
      </c>
      <c r="F264">
        <v>1</v>
      </c>
      <c r="G264">
        <v>1</v>
      </c>
      <c r="H264">
        <v>3</v>
      </c>
      <c r="I264" t="s">
        <v>648</v>
      </c>
      <c r="J264" t="s">
        <v>649</v>
      </c>
      <c r="K264" t="s">
        <v>650</v>
      </c>
      <c r="L264">
        <v>1339</v>
      </c>
      <c r="N264">
        <v>1007</v>
      </c>
      <c r="O264" t="s">
        <v>42</v>
      </c>
      <c r="P264" t="s">
        <v>42</v>
      </c>
      <c r="Q264">
        <v>1</v>
      </c>
      <c r="W264">
        <v>0</v>
      </c>
      <c r="X264">
        <v>1125321039</v>
      </c>
      <c r="Y264">
        <f t="shared" si="151"/>
        <v>0.04</v>
      </c>
      <c r="AA264">
        <v>10475.52</v>
      </c>
      <c r="AB264">
        <v>0</v>
      </c>
      <c r="AC264">
        <v>0</v>
      </c>
      <c r="AD264">
        <v>0</v>
      </c>
      <c r="AE264">
        <v>1056</v>
      </c>
      <c r="AF264">
        <v>0</v>
      </c>
      <c r="AG264">
        <v>0</v>
      </c>
      <c r="AH264">
        <v>0</v>
      </c>
      <c r="AI264">
        <v>9.92</v>
      </c>
      <c r="AJ264">
        <v>1</v>
      </c>
      <c r="AK264">
        <v>1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0.04</v>
      </c>
      <c r="AU264" t="s">
        <v>6</v>
      </c>
      <c r="AV264">
        <v>0</v>
      </c>
      <c r="AW264">
        <v>2</v>
      </c>
      <c r="AX264">
        <v>92804567</v>
      </c>
      <c r="AY264">
        <v>1</v>
      </c>
      <c r="AZ264">
        <v>0</v>
      </c>
      <c r="BA264">
        <v>259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ROUND(Y264*Source!I178,7)</f>
        <v>1.536E-3</v>
      </c>
      <c r="CY264">
        <f t="shared" si="154"/>
        <v>10475.52</v>
      </c>
      <c r="CZ264">
        <f t="shared" si="155"/>
        <v>1056</v>
      </c>
      <c r="DA264">
        <f t="shared" si="156"/>
        <v>9.92</v>
      </c>
      <c r="DB264">
        <f t="shared" si="152"/>
        <v>42.24</v>
      </c>
      <c r="DC264">
        <f t="shared" si="153"/>
        <v>0</v>
      </c>
      <c r="DD264" t="s">
        <v>6</v>
      </c>
      <c r="DE264" t="s">
        <v>6</v>
      </c>
      <c r="DF264">
        <f t="shared" si="157"/>
        <v>16</v>
      </c>
      <c r="DG264">
        <f t="shared" si="158"/>
        <v>0</v>
      </c>
      <c r="DH264">
        <f t="shared" si="159"/>
        <v>0</v>
      </c>
      <c r="DI264">
        <f t="shared" si="145"/>
        <v>0</v>
      </c>
      <c r="DJ264">
        <f t="shared" si="160"/>
        <v>16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ROW(Source!A178)</f>
        <v>178</v>
      </c>
      <c r="B265">
        <v>92803723</v>
      </c>
      <c r="C265">
        <v>92804532</v>
      </c>
      <c r="D265">
        <v>49548011</v>
      </c>
      <c r="E265">
        <v>1</v>
      </c>
      <c r="F265">
        <v>1</v>
      </c>
      <c r="G265">
        <v>1</v>
      </c>
      <c r="H265">
        <v>3</v>
      </c>
      <c r="I265" t="s">
        <v>690</v>
      </c>
      <c r="J265" t="s">
        <v>691</v>
      </c>
      <c r="K265" t="s">
        <v>692</v>
      </c>
      <c r="L265">
        <v>1327</v>
      </c>
      <c r="N265">
        <v>1005</v>
      </c>
      <c r="O265" t="s">
        <v>602</v>
      </c>
      <c r="P265" t="s">
        <v>602</v>
      </c>
      <c r="Q265">
        <v>1</v>
      </c>
      <c r="W265">
        <v>0</v>
      </c>
      <c r="X265">
        <v>257670470</v>
      </c>
      <c r="Y265">
        <f t="shared" si="151"/>
        <v>3.6</v>
      </c>
      <c r="AA265">
        <v>571.69000000000005</v>
      </c>
      <c r="AB265">
        <v>0</v>
      </c>
      <c r="AC265">
        <v>0</v>
      </c>
      <c r="AD265">
        <v>0</v>
      </c>
      <c r="AE265">
        <v>57.63</v>
      </c>
      <c r="AF265">
        <v>0</v>
      </c>
      <c r="AG265">
        <v>0</v>
      </c>
      <c r="AH265">
        <v>0</v>
      </c>
      <c r="AI265">
        <v>9.92</v>
      </c>
      <c r="AJ265">
        <v>1</v>
      </c>
      <c r="AK265">
        <v>1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3.6</v>
      </c>
      <c r="AU265" t="s">
        <v>6</v>
      </c>
      <c r="AV265">
        <v>0</v>
      </c>
      <c r="AW265">
        <v>2</v>
      </c>
      <c r="AX265">
        <v>92804568</v>
      </c>
      <c r="AY265">
        <v>1</v>
      </c>
      <c r="AZ265">
        <v>0</v>
      </c>
      <c r="BA265">
        <v>260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ROUND(Y265*Source!I178,7)</f>
        <v>0.13824</v>
      </c>
      <c r="CY265">
        <f t="shared" si="154"/>
        <v>571.69000000000005</v>
      </c>
      <c r="CZ265">
        <f t="shared" si="155"/>
        <v>57.63</v>
      </c>
      <c r="DA265">
        <f t="shared" si="156"/>
        <v>9.92</v>
      </c>
      <c r="DB265">
        <f t="shared" si="152"/>
        <v>207.47</v>
      </c>
      <c r="DC265">
        <f t="shared" si="153"/>
        <v>0</v>
      </c>
      <c r="DD265" t="s">
        <v>6</v>
      </c>
      <c r="DE265" t="s">
        <v>6</v>
      </c>
      <c r="DF265">
        <f t="shared" si="157"/>
        <v>79</v>
      </c>
      <c r="DG265">
        <f t="shared" si="158"/>
        <v>0</v>
      </c>
      <c r="DH265">
        <f t="shared" si="159"/>
        <v>0</v>
      </c>
      <c r="DI265">
        <f t="shared" si="145"/>
        <v>0</v>
      </c>
      <c r="DJ265">
        <f t="shared" si="160"/>
        <v>79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ROW(Source!A178)</f>
        <v>178</v>
      </c>
      <c r="B266">
        <v>92803723</v>
      </c>
      <c r="C266">
        <v>92804532</v>
      </c>
      <c r="D266">
        <v>0</v>
      </c>
      <c r="E266">
        <v>0</v>
      </c>
      <c r="F266">
        <v>1</v>
      </c>
      <c r="G266">
        <v>1</v>
      </c>
      <c r="H266">
        <v>3</v>
      </c>
      <c r="I266" t="s">
        <v>388</v>
      </c>
      <c r="J266" t="s">
        <v>417</v>
      </c>
      <c r="K266" t="s">
        <v>416</v>
      </c>
      <c r="L266">
        <v>1348</v>
      </c>
      <c r="N266">
        <v>1009</v>
      </c>
      <c r="O266" t="s">
        <v>81</v>
      </c>
      <c r="P266" t="s">
        <v>81</v>
      </c>
      <c r="Q266">
        <v>1000</v>
      </c>
      <c r="W266">
        <v>0</v>
      </c>
      <c r="X266">
        <v>-868896958</v>
      </c>
      <c r="Y266">
        <f t="shared" si="151"/>
        <v>10.15625</v>
      </c>
      <c r="AA266">
        <v>98728.1</v>
      </c>
      <c r="AB266">
        <v>0</v>
      </c>
      <c r="AC266">
        <v>0</v>
      </c>
      <c r="AD266">
        <v>0</v>
      </c>
      <c r="AE266">
        <v>103447.3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 t="s">
        <v>6</v>
      </c>
      <c r="AT266">
        <v>10.15625</v>
      </c>
      <c r="AU266" t="s">
        <v>6</v>
      </c>
      <c r="AV266">
        <v>0</v>
      </c>
      <c r="AW266">
        <v>1</v>
      </c>
      <c r="AX266">
        <v>-1</v>
      </c>
      <c r="AY266">
        <v>0</v>
      </c>
      <c r="AZ266">
        <v>0</v>
      </c>
      <c r="BA266" t="s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ROUND(Y266*Source!I178,7)</f>
        <v>0.39</v>
      </c>
      <c r="CY266">
        <f t="shared" si="154"/>
        <v>98728.1</v>
      </c>
      <c r="CZ266">
        <f t="shared" si="155"/>
        <v>103447.3</v>
      </c>
      <c r="DA266">
        <f t="shared" si="156"/>
        <v>9.92</v>
      </c>
      <c r="DB266">
        <f t="shared" si="152"/>
        <v>1050636.6399999999</v>
      </c>
      <c r="DC266">
        <f t="shared" si="153"/>
        <v>0</v>
      </c>
      <c r="DD266" t="s">
        <v>6</v>
      </c>
      <c r="DE266" t="s">
        <v>6</v>
      </c>
      <c r="DF266">
        <f t="shared" si="157"/>
        <v>400217</v>
      </c>
      <c r="DG266">
        <f t="shared" si="158"/>
        <v>0</v>
      </c>
      <c r="DH266">
        <f t="shared" si="159"/>
        <v>0</v>
      </c>
      <c r="DI266">
        <f t="shared" si="145"/>
        <v>0</v>
      </c>
      <c r="DJ266">
        <f t="shared" si="160"/>
        <v>400217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ROW(Source!A178)</f>
        <v>178</v>
      </c>
      <c r="B267">
        <v>92803723</v>
      </c>
      <c r="C267">
        <v>92804532</v>
      </c>
      <c r="D267">
        <v>49528291</v>
      </c>
      <c r="E267">
        <v>1</v>
      </c>
      <c r="F267">
        <v>1</v>
      </c>
      <c r="G267">
        <v>1</v>
      </c>
      <c r="H267">
        <v>3</v>
      </c>
      <c r="I267" t="s">
        <v>45</v>
      </c>
      <c r="J267" t="s">
        <v>6</v>
      </c>
      <c r="K267" t="s">
        <v>228</v>
      </c>
      <c r="L267">
        <v>1339</v>
      </c>
      <c r="N267">
        <v>1007</v>
      </c>
      <c r="O267" t="s">
        <v>42</v>
      </c>
      <c r="P267" t="s">
        <v>42</v>
      </c>
      <c r="Q267">
        <v>1</v>
      </c>
      <c r="W267">
        <v>0</v>
      </c>
      <c r="X267">
        <v>1887162647</v>
      </c>
      <c r="Y267">
        <f t="shared" si="151"/>
        <v>101.5</v>
      </c>
      <c r="AA267">
        <v>5983.61</v>
      </c>
      <c r="AB267">
        <v>0</v>
      </c>
      <c r="AC267">
        <v>0</v>
      </c>
      <c r="AD267">
        <v>0</v>
      </c>
      <c r="AE267">
        <v>6103.28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 t="s">
        <v>6</v>
      </c>
      <c r="AT267">
        <v>101.5</v>
      </c>
      <c r="AU267" t="s">
        <v>6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ROUND(Y267*Source!I178,7)</f>
        <v>3.8976000000000002</v>
      </c>
      <c r="CY267">
        <f t="shared" si="154"/>
        <v>5983.61</v>
      </c>
      <c r="CZ267">
        <f t="shared" si="155"/>
        <v>6103.28</v>
      </c>
      <c r="DA267">
        <f t="shared" si="156"/>
        <v>9.92</v>
      </c>
      <c r="DB267">
        <f t="shared" si="152"/>
        <v>619482.92000000004</v>
      </c>
      <c r="DC267">
        <f t="shared" si="153"/>
        <v>0</v>
      </c>
      <c r="DD267" t="s">
        <v>6</v>
      </c>
      <c r="DE267" t="s">
        <v>6</v>
      </c>
      <c r="DF267">
        <f t="shared" si="157"/>
        <v>235980</v>
      </c>
      <c r="DG267">
        <f t="shared" si="158"/>
        <v>0</v>
      </c>
      <c r="DH267">
        <f t="shared" si="159"/>
        <v>0</v>
      </c>
      <c r="DI267">
        <f t="shared" si="145"/>
        <v>0</v>
      </c>
      <c r="DJ267">
        <f t="shared" si="160"/>
        <v>235980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ROW(Source!A181)</f>
        <v>181</v>
      </c>
      <c r="B268">
        <v>92803723</v>
      </c>
      <c r="C268">
        <v>92804571</v>
      </c>
      <c r="D268">
        <v>49510757</v>
      </c>
      <c r="E268">
        <v>70</v>
      </c>
      <c r="F268">
        <v>1</v>
      </c>
      <c r="G268">
        <v>1</v>
      </c>
      <c r="H268">
        <v>1</v>
      </c>
      <c r="I268" t="s">
        <v>693</v>
      </c>
      <c r="J268" t="s">
        <v>6</v>
      </c>
      <c r="K268" t="s">
        <v>694</v>
      </c>
      <c r="L268">
        <v>1191</v>
      </c>
      <c r="N268">
        <v>1013</v>
      </c>
      <c r="O268" t="s">
        <v>511</v>
      </c>
      <c r="P268" t="s">
        <v>511</v>
      </c>
      <c r="Q268">
        <v>1</v>
      </c>
      <c r="W268">
        <v>0</v>
      </c>
      <c r="X268">
        <v>-1111239348</v>
      </c>
      <c r="Y268">
        <f t="shared" si="151"/>
        <v>42.5</v>
      </c>
      <c r="AA268">
        <v>0</v>
      </c>
      <c r="AB268">
        <v>0</v>
      </c>
      <c r="AC268">
        <v>0</v>
      </c>
      <c r="AD268">
        <v>431.46</v>
      </c>
      <c r="AE268">
        <v>0</v>
      </c>
      <c r="AF268">
        <v>0</v>
      </c>
      <c r="AG268">
        <v>0</v>
      </c>
      <c r="AH268">
        <v>9.6199999999999992</v>
      </c>
      <c r="AI268">
        <v>1</v>
      </c>
      <c r="AJ268">
        <v>1</v>
      </c>
      <c r="AK268">
        <v>1</v>
      </c>
      <c r="AL268">
        <v>44.85</v>
      </c>
      <c r="AM268">
        <v>4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42.5</v>
      </c>
      <c r="AU268" t="s">
        <v>6</v>
      </c>
      <c r="AV268">
        <v>1</v>
      </c>
      <c r="AW268">
        <v>2</v>
      </c>
      <c r="AX268">
        <v>92804579</v>
      </c>
      <c r="AY268">
        <v>1</v>
      </c>
      <c r="AZ268">
        <v>0</v>
      </c>
      <c r="BA268">
        <v>261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ROUND(AT268*Source!I181*AH268*AL268,0)</f>
        <v>2516</v>
      </c>
      <c r="CV268">
        <f>ROUND(Y268*Source!I181,7)</f>
        <v>5.8310000000000004</v>
      </c>
      <c r="CW268">
        <v>0</v>
      </c>
      <c r="CX268">
        <f>ROUND(Y268*Source!I181,7)</f>
        <v>5.8310000000000004</v>
      </c>
      <c r="CY268">
        <f>AD268</f>
        <v>431.46</v>
      </c>
      <c r="CZ268">
        <f>AH268</f>
        <v>9.6199999999999992</v>
      </c>
      <c r="DA268">
        <f>AL268</f>
        <v>44.85</v>
      </c>
      <c r="DB268">
        <f t="shared" si="152"/>
        <v>408.85</v>
      </c>
      <c r="DC268">
        <f t="shared" si="153"/>
        <v>0</v>
      </c>
      <c r="DD268" t="s">
        <v>6</v>
      </c>
      <c r="DE268" t="s">
        <v>6</v>
      </c>
      <c r="DF268">
        <f>ROUND(ROUND(AE268,0)*CX268,0)</f>
        <v>0</v>
      </c>
      <c r="DG268">
        <f t="shared" si="158"/>
        <v>0</v>
      </c>
      <c r="DH268">
        <f t="shared" si="159"/>
        <v>0</v>
      </c>
      <c r="DI268">
        <f>ROUND(ROUND(AH268*AL268,0)*CX268,0)</f>
        <v>2513</v>
      </c>
      <c r="DJ268">
        <f>DI268</f>
        <v>2513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ROW(Source!A181)</f>
        <v>181</v>
      </c>
      <c r="B269">
        <v>92803723</v>
      </c>
      <c r="C269">
        <v>92804571</v>
      </c>
      <c r="D269">
        <v>49510905</v>
      </c>
      <c r="E269">
        <v>70</v>
      </c>
      <c r="F269">
        <v>1</v>
      </c>
      <c r="G269">
        <v>1</v>
      </c>
      <c r="H269">
        <v>1</v>
      </c>
      <c r="I269" t="s">
        <v>512</v>
      </c>
      <c r="J269" t="s">
        <v>6</v>
      </c>
      <c r="K269" t="s">
        <v>513</v>
      </c>
      <c r="L269">
        <v>1191</v>
      </c>
      <c r="N269">
        <v>1013</v>
      </c>
      <c r="O269" t="s">
        <v>511</v>
      </c>
      <c r="P269" t="s">
        <v>511</v>
      </c>
      <c r="Q269">
        <v>1</v>
      </c>
      <c r="W269">
        <v>0</v>
      </c>
      <c r="X269">
        <v>-1417349443</v>
      </c>
      <c r="Y269">
        <f t="shared" si="151"/>
        <v>4.16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4.16</v>
      </c>
      <c r="AU269" t="s">
        <v>6</v>
      </c>
      <c r="AV269">
        <v>2</v>
      </c>
      <c r="AW269">
        <v>2</v>
      </c>
      <c r="AX269">
        <v>92804580</v>
      </c>
      <c r="AY269">
        <v>1</v>
      </c>
      <c r="AZ269">
        <v>0</v>
      </c>
      <c r="BA269">
        <v>262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ROUND(Y269*Source!I181,7)</f>
        <v>0.57075200000000004</v>
      </c>
      <c r="CY269">
        <f>AD269</f>
        <v>0</v>
      </c>
      <c r="CZ269">
        <f>AH269</f>
        <v>0</v>
      </c>
      <c r="DA269">
        <f>AL269</f>
        <v>1</v>
      </c>
      <c r="DB269">
        <f t="shared" si="152"/>
        <v>0</v>
      </c>
      <c r="DC269">
        <f t="shared" si="153"/>
        <v>0</v>
      </c>
      <c r="DD269" t="s">
        <v>6</v>
      </c>
      <c r="DE269" t="s">
        <v>6</v>
      </c>
      <c r="DF269">
        <f>ROUND(ROUND(AE269,0)*CX269,0)</f>
        <v>0</v>
      </c>
      <c r="DG269">
        <f t="shared" si="158"/>
        <v>0</v>
      </c>
      <c r="DH269">
        <f>ROUND(ROUND(AG269*AK269,0)*CX269,0)</f>
        <v>0</v>
      </c>
      <c r="DI269">
        <f t="shared" ref="DI269:DI274" si="161">ROUND(ROUND(AH269,0)*CX269,0)</f>
        <v>0</v>
      </c>
      <c r="DJ269">
        <f>DI269</f>
        <v>0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ROW(Source!A181)</f>
        <v>181</v>
      </c>
      <c r="B270">
        <v>92803723</v>
      </c>
      <c r="C270">
        <v>92804571</v>
      </c>
      <c r="D270">
        <v>49672573</v>
      </c>
      <c r="E270">
        <v>1</v>
      </c>
      <c r="F270">
        <v>1</v>
      </c>
      <c r="G270">
        <v>1</v>
      </c>
      <c r="H270">
        <v>2</v>
      </c>
      <c r="I270" t="s">
        <v>534</v>
      </c>
      <c r="J270" t="s">
        <v>535</v>
      </c>
      <c r="K270" t="s">
        <v>536</v>
      </c>
      <c r="L270">
        <v>1367</v>
      </c>
      <c r="N270">
        <v>1011</v>
      </c>
      <c r="O270" t="s">
        <v>517</v>
      </c>
      <c r="P270" t="s">
        <v>517</v>
      </c>
      <c r="Q270">
        <v>1</v>
      </c>
      <c r="W270">
        <v>0</v>
      </c>
      <c r="X270">
        <v>-430484415</v>
      </c>
      <c r="Y270">
        <f t="shared" si="151"/>
        <v>1.75</v>
      </c>
      <c r="AA270">
        <v>0</v>
      </c>
      <c r="AB270">
        <v>1814.09</v>
      </c>
      <c r="AC270">
        <v>605.48</v>
      </c>
      <c r="AD270">
        <v>0</v>
      </c>
      <c r="AE270">
        <v>0</v>
      </c>
      <c r="AF270">
        <v>115.4</v>
      </c>
      <c r="AG270">
        <v>13.5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1.75</v>
      </c>
      <c r="AU270" t="s">
        <v>6</v>
      </c>
      <c r="AV270">
        <v>0</v>
      </c>
      <c r="AW270">
        <v>2</v>
      </c>
      <c r="AX270">
        <v>92804581</v>
      </c>
      <c r="AY270">
        <v>1</v>
      </c>
      <c r="AZ270">
        <v>0</v>
      </c>
      <c r="BA270">
        <v>263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ROUND(Y270*Source!I181*DO270,7)</f>
        <v>0</v>
      </c>
      <c r="CX270">
        <f>ROUND(Y270*Source!I181,7)</f>
        <v>0.24010000000000001</v>
      </c>
      <c r="CY270">
        <f>AB270</f>
        <v>1814.09</v>
      </c>
      <c r="CZ270">
        <f>AF270</f>
        <v>115.4</v>
      </c>
      <c r="DA270">
        <f>AJ270</f>
        <v>15.72</v>
      </c>
      <c r="DB270">
        <f t="shared" si="152"/>
        <v>201.95</v>
      </c>
      <c r="DC270">
        <f t="shared" si="153"/>
        <v>23.63</v>
      </c>
      <c r="DD270" t="s">
        <v>6</v>
      </c>
      <c r="DE270" t="s">
        <v>6</v>
      </c>
      <c r="DF270">
        <f>ROUND(ROUND(AE270,0)*CX270,0)</f>
        <v>0</v>
      </c>
      <c r="DG270">
        <f>ROUND(ROUND(AF270*AJ270,0)*CX270,0)</f>
        <v>436</v>
      </c>
      <c r="DH270">
        <f>ROUND(ROUND(AG270*AK270,0)*CX270,0)</f>
        <v>145</v>
      </c>
      <c r="DI270">
        <f t="shared" si="161"/>
        <v>0</v>
      </c>
      <c r="DJ270">
        <f>DG270</f>
        <v>436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ROW(Source!A181)</f>
        <v>181</v>
      </c>
      <c r="B271">
        <v>92803723</v>
      </c>
      <c r="C271">
        <v>92804571</v>
      </c>
      <c r="D271">
        <v>49673503</v>
      </c>
      <c r="E271">
        <v>1</v>
      </c>
      <c r="F271">
        <v>1</v>
      </c>
      <c r="G271">
        <v>1</v>
      </c>
      <c r="H271">
        <v>2</v>
      </c>
      <c r="I271" t="s">
        <v>518</v>
      </c>
      <c r="J271" t="s">
        <v>519</v>
      </c>
      <c r="K271" t="s">
        <v>520</v>
      </c>
      <c r="L271">
        <v>1367</v>
      </c>
      <c r="N271">
        <v>1011</v>
      </c>
      <c r="O271" t="s">
        <v>517</v>
      </c>
      <c r="P271" t="s">
        <v>517</v>
      </c>
      <c r="Q271">
        <v>1</v>
      </c>
      <c r="W271">
        <v>0</v>
      </c>
      <c r="X271">
        <v>509054691</v>
      </c>
      <c r="Y271">
        <f t="shared" si="151"/>
        <v>2.41</v>
      </c>
      <c r="AA271">
        <v>0</v>
      </c>
      <c r="AB271">
        <v>1032.96</v>
      </c>
      <c r="AC271">
        <v>520.26</v>
      </c>
      <c r="AD271">
        <v>0</v>
      </c>
      <c r="AE271">
        <v>0</v>
      </c>
      <c r="AF271">
        <v>65.709999999999994</v>
      </c>
      <c r="AG271">
        <v>11.6</v>
      </c>
      <c r="AH271">
        <v>0</v>
      </c>
      <c r="AI271">
        <v>1</v>
      </c>
      <c r="AJ271">
        <v>15.72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2.41</v>
      </c>
      <c r="AU271" t="s">
        <v>6</v>
      </c>
      <c r="AV271">
        <v>0</v>
      </c>
      <c r="AW271">
        <v>2</v>
      </c>
      <c r="AX271">
        <v>92804582</v>
      </c>
      <c r="AY271">
        <v>1</v>
      </c>
      <c r="AZ271">
        <v>0</v>
      </c>
      <c r="BA271">
        <v>264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ROUND(Y271*Source!I181*DO271,7)</f>
        <v>0</v>
      </c>
      <c r="CX271">
        <f>ROUND(Y271*Source!I181,7)</f>
        <v>0.330652</v>
      </c>
      <c r="CY271">
        <f>AB271</f>
        <v>1032.96</v>
      </c>
      <c r="CZ271">
        <f>AF271</f>
        <v>65.709999999999994</v>
      </c>
      <c r="DA271">
        <f>AJ271</f>
        <v>15.72</v>
      </c>
      <c r="DB271">
        <f t="shared" si="152"/>
        <v>158.36000000000001</v>
      </c>
      <c r="DC271">
        <f t="shared" si="153"/>
        <v>27.96</v>
      </c>
      <c r="DD271" t="s">
        <v>6</v>
      </c>
      <c r="DE271" t="s">
        <v>6</v>
      </c>
      <c r="DF271">
        <f>ROUND(ROUND(AE271,0)*CX271,0)</f>
        <v>0</v>
      </c>
      <c r="DG271">
        <f>ROUND(ROUND(AF271*AJ271,0)*CX271,0)</f>
        <v>342</v>
      </c>
      <c r="DH271">
        <f>ROUND(ROUND(AG271*AK271,0)*CX271,0)</f>
        <v>172</v>
      </c>
      <c r="DI271">
        <f t="shared" si="161"/>
        <v>0</v>
      </c>
      <c r="DJ271">
        <f>DG271</f>
        <v>342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ROW(Source!A181)</f>
        <v>181</v>
      </c>
      <c r="B272">
        <v>92803723</v>
      </c>
      <c r="C272">
        <v>92804571</v>
      </c>
      <c r="D272">
        <v>49673715</v>
      </c>
      <c r="E272">
        <v>1</v>
      </c>
      <c r="F272">
        <v>1</v>
      </c>
      <c r="G272">
        <v>1</v>
      </c>
      <c r="H272">
        <v>2</v>
      </c>
      <c r="I272" t="s">
        <v>521</v>
      </c>
      <c r="J272" t="s">
        <v>522</v>
      </c>
      <c r="K272" t="s">
        <v>523</v>
      </c>
      <c r="L272">
        <v>1367</v>
      </c>
      <c r="N272">
        <v>1011</v>
      </c>
      <c r="O272" t="s">
        <v>517</v>
      </c>
      <c r="P272" t="s">
        <v>517</v>
      </c>
      <c r="Q272">
        <v>1</v>
      </c>
      <c r="W272">
        <v>0</v>
      </c>
      <c r="X272">
        <v>829370094</v>
      </c>
      <c r="Y272">
        <f t="shared" si="151"/>
        <v>8.09</v>
      </c>
      <c r="AA272">
        <v>0</v>
      </c>
      <c r="AB272">
        <v>127.33</v>
      </c>
      <c r="AC272">
        <v>0</v>
      </c>
      <c r="AD272">
        <v>0</v>
      </c>
      <c r="AE272">
        <v>0</v>
      </c>
      <c r="AF272">
        <v>8.1</v>
      </c>
      <c r="AG272">
        <v>0</v>
      </c>
      <c r="AH272">
        <v>0</v>
      </c>
      <c r="AI272">
        <v>1</v>
      </c>
      <c r="AJ272">
        <v>15.72</v>
      </c>
      <c r="AK272">
        <v>44.85</v>
      </c>
      <c r="AL272">
        <v>1</v>
      </c>
      <c r="AM272">
        <v>4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6</v>
      </c>
      <c r="AT272">
        <v>8.09</v>
      </c>
      <c r="AU272" t="s">
        <v>6</v>
      </c>
      <c r="AV272">
        <v>0</v>
      </c>
      <c r="AW272">
        <v>2</v>
      </c>
      <c r="AX272">
        <v>92804583</v>
      </c>
      <c r="AY272">
        <v>1</v>
      </c>
      <c r="AZ272">
        <v>0</v>
      </c>
      <c r="BA272">
        <v>265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ROUND(Y272*Source!I181*DO272,7)</f>
        <v>0</v>
      </c>
      <c r="CX272">
        <f>ROUND(Y272*Source!I181,7)</f>
        <v>1.1099479999999999</v>
      </c>
      <c r="CY272">
        <f>AB272</f>
        <v>127.33</v>
      </c>
      <c r="CZ272">
        <f>AF272</f>
        <v>8.1</v>
      </c>
      <c r="DA272">
        <f>AJ272</f>
        <v>15.72</v>
      </c>
      <c r="DB272">
        <f t="shared" si="152"/>
        <v>65.53</v>
      </c>
      <c r="DC272">
        <f t="shared" si="153"/>
        <v>0</v>
      </c>
      <c r="DD272" t="s">
        <v>6</v>
      </c>
      <c r="DE272" t="s">
        <v>6</v>
      </c>
      <c r="DF272">
        <f>ROUND(ROUND(AE272,0)*CX272,0)</f>
        <v>0</v>
      </c>
      <c r="DG272">
        <f>ROUND(ROUND(AF272*AJ272,0)*CX272,0)</f>
        <v>141</v>
      </c>
      <c r="DH272">
        <f>ROUND(ROUND(AG272*AK272,0)*CX272,0)</f>
        <v>0</v>
      </c>
      <c r="DI272">
        <f t="shared" si="161"/>
        <v>0</v>
      </c>
      <c r="DJ272">
        <f>DG272</f>
        <v>141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ROW(Source!A181)</f>
        <v>181</v>
      </c>
      <c r="B273">
        <v>92803723</v>
      </c>
      <c r="C273">
        <v>92804571</v>
      </c>
      <c r="D273">
        <v>49524288</v>
      </c>
      <c r="E273">
        <v>1</v>
      </c>
      <c r="F273">
        <v>1</v>
      </c>
      <c r="G273">
        <v>1</v>
      </c>
      <c r="H273">
        <v>3</v>
      </c>
      <c r="I273" t="s">
        <v>608</v>
      </c>
      <c r="J273" t="s">
        <v>609</v>
      </c>
      <c r="K273" t="s">
        <v>610</v>
      </c>
      <c r="L273">
        <v>1348</v>
      </c>
      <c r="N273">
        <v>1009</v>
      </c>
      <c r="O273" t="s">
        <v>81</v>
      </c>
      <c r="P273" t="s">
        <v>81</v>
      </c>
      <c r="Q273">
        <v>1000</v>
      </c>
      <c r="W273">
        <v>0</v>
      </c>
      <c r="X273">
        <v>1163323608</v>
      </c>
      <c r="Y273">
        <f t="shared" si="151"/>
        <v>7.0000000000000001E-3</v>
      </c>
      <c r="AA273">
        <v>102324.9</v>
      </c>
      <c r="AB273">
        <v>0</v>
      </c>
      <c r="AC273">
        <v>0</v>
      </c>
      <c r="AD273">
        <v>0</v>
      </c>
      <c r="AE273">
        <v>10315.01</v>
      </c>
      <c r="AF273">
        <v>0</v>
      </c>
      <c r="AG273">
        <v>0</v>
      </c>
      <c r="AH273">
        <v>0</v>
      </c>
      <c r="AI273">
        <v>9.92</v>
      </c>
      <c r="AJ273">
        <v>1</v>
      </c>
      <c r="AK273">
        <v>1</v>
      </c>
      <c r="AL273">
        <v>1</v>
      </c>
      <c r="AM273">
        <v>4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7.0000000000000001E-3</v>
      </c>
      <c r="AU273" t="s">
        <v>6</v>
      </c>
      <c r="AV273">
        <v>0</v>
      </c>
      <c r="AW273">
        <v>2</v>
      </c>
      <c r="AX273">
        <v>92804584</v>
      </c>
      <c r="AY273">
        <v>1</v>
      </c>
      <c r="AZ273">
        <v>0</v>
      </c>
      <c r="BA273">
        <v>266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ROUND(Y273*Source!I181,7)</f>
        <v>9.6040000000000003E-4</v>
      </c>
      <c r="CY273">
        <f>AA273</f>
        <v>102324.9</v>
      </c>
      <c r="CZ273">
        <f>AE273</f>
        <v>10315.01</v>
      </c>
      <c r="DA273">
        <f>AI273</f>
        <v>9.92</v>
      </c>
      <c r="DB273">
        <f t="shared" si="152"/>
        <v>72.209999999999994</v>
      </c>
      <c r="DC273">
        <f t="shared" si="153"/>
        <v>0</v>
      </c>
      <c r="DD273" t="s">
        <v>6</v>
      </c>
      <c r="DE273" t="s">
        <v>6</v>
      </c>
      <c r="DF273">
        <f>ROUND(ROUND(AE273*AI273,0)*CX273,0)</f>
        <v>98</v>
      </c>
      <c r="DG273">
        <f>ROUND(ROUND(AF273,0)*CX273,0)</f>
        <v>0</v>
      </c>
      <c r="DH273">
        <f>ROUND(ROUND(AG273,0)*CX273,0)</f>
        <v>0</v>
      </c>
      <c r="DI273">
        <f t="shared" si="161"/>
        <v>0</v>
      </c>
      <c r="DJ273">
        <f>DF273</f>
        <v>98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ROW(Source!A181)</f>
        <v>181</v>
      </c>
      <c r="B274">
        <v>92803723</v>
      </c>
      <c r="C274">
        <v>92804571</v>
      </c>
      <c r="D274">
        <v>86200703</v>
      </c>
      <c r="E274">
        <v>1</v>
      </c>
      <c r="F274">
        <v>1</v>
      </c>
      <c r="G274">
        <v>1</v>
      </c>
      <c r="H274">
        <v>3</v>
      </c>
      <c r="I274" t="s">
        <v>424</v>
      </c>
      <c r="J274" t="s">
        <v>426</v>
      </c>
      <c r="K274" t="s">
        <v>425</v>
      </c>
      <c r="L274">
        <v>1348</v>
      </c>
      <c r="N274">
        <v>1009</v>
      </c>
      <c r="O274" t="s">
        <v>81</v>
      </c>
      <c r="P274" t="s">
        <v>81</v>
      </c>
      <c r="Q274">
        <v>1000</v>
      </c>
      <c r="W274">
        <v>0</v>
      </c>
      <c r="X274">
        <v>1746181178</v>
      </c>
      <c r="Y274">
        <f t="shared" si="151"/>
        <v>1</v>
      </c>
      <c r="AA274">
        <v>170461.97</v>
      </c>
      <c r="AB274">
        <v>0</v>
      </c>
      <c r="AC274">
        <v>0</v>
      </c>
      <c r="AD274">
        <v>0</v>
      </c>
      <c r="AE274">
        <v>178610.05000000002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6</v>
      </c>
      <c r="AT274">
        <v>1</v>
      </c>
      <c r="AU274" t="s">
        <v>6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ROUND(Y274*Source!I181,7)</f>
        <v>0.13719999999999999</v>
      </c>
      <c r="CY274">
        <f>AA274</f>
        <v>170461.97</v>
      </c>
      <c r="CZ274">
        <f>AE274</f>
        <v>178610.05000000002</v>
      </c>
      <c r="DA274">
        <f>AI274</f>
        <v>9.92</v>
      </c>
      <c r="DB274">
        <f t="shared" si="152"/>
        <v>178610.05</v>
      </c>
      <c r="DC274">
        <f t="shared" si="153"/>
        <v>0</v>
      </c>
      <c r="DD274" t="s">
        <v>6</v>
      </c>
      <c r="DE274" t="s">
        <v>6</v>
      </c>
      <c r="DF274">
        <f>ROUND(ROUND(AE274*AI274,0)*CX274,0)</f>
        <v>243093</v>
      </c>
      <c r="DG274">
        <f>ROUND(ROUND(AF274,0)*CX274,0)</f>
        <v>0</v>
      </c>
      <c r="DH274">
        <f>ROUND(ROUND(AG274,0)*CX274,0)</f>
        <v>0</v>
      </c>
      <c r="DI274">
        <f t="shared" si="161"/>
        <v>0</v>
      </c>
      <c r="DJ274">
        <f>DF274</f>
        <v>243093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ROW(Source!A183)</f>
        <v>183</v>
      </c>
      <c r="B275">
        <v>92803723</v>
      </c>
      <c r="C275">
        <v>92804587</v>
      </c>
      <c r="D275">
        <v>49510773</v>
      </c>
      <c r="E275">
        <v>70</v>
      </c>
      <c r="F275">
        <v>1</v>
      </c>
      <c r="G275">
        <v>1</v>
      </c>
      <c r="H275">
        <v>1</v>
      </c>
      <c r="I275" t="s">
        <v>603</v>
      </c>
      <c r="J275" t="s">
        <v>6</v>
      </c>
      <c r="K275" t="s">
        <v>604</v>
      </c>
      <c r="L275">
        <v>1191</v>
      </c>
      <c r="N275">
        <v>1013</v>
      </c>
      <c r="O275" t="s">
        <v>511</v>
      </c>
      <c r="P275" t="s">
        <v>511</v>
      </c>
      <c r="Q275">
        <v>1</v>
      </c>
      <c r="W275">
        <v>0</v>
      </c>
      <c r="X275">
        <v>-632984526</v>
      </c>
      <c r="Y275">
        <f t="shared" si="151"/>
        <v>42.7</v>
      </c>
      <c r="AA275">
        <v>0</v>
      </c>
      <c r="AB275">
        <v>0</v>
      </c>
      <c r="AC275">
        <v>0</v>
      </c>
      <c r="AD275">
        <v>457.92</v>
      </c>
      <c r="AE275">
        <v>0</v>
      </c>
      <c r="AF275">
        <v>0</v>
      </c>
      <c r="AG275">
        <v>0</v>
      </c>
      <c r="AH275">
        <v>10.210000000000001</v>
      </c>
      <c r="AI275">
        <v>1</v>
      </c>
      <c r="AJ275">
        <v>1</v>
      </c>
      <c r="AK275">
        <v>1</v>
      </c>
      <c r="AL275">
        <v>44.85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42.7</v>
      </c>
      <c r="AU275" t="s">
        <v>6</v>
      </c>
      <c r="AV275">
        <v>1</v>
      </c>
      <c r="AW275">
        <v>2</v>
      </c>
      <c r="AX275">
        <v>92804596</v>
      </c>
      <c r="AY275">
        <v>1</v>
      </c>
      <c r="AZ275">
        <v>0</v>
      </c>
      <c r="BA275">
        <v>268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ROUND(AT275*Source!I183*AH275*AL275,0)</f>
        <v>1118</v>
      </c>
      <c r="CV275">
        <f>ROUND(Y275*Source!I183,7)</f>
        <v>2.4424399999999999</v>
      </c>
      <c r="CW275">
        <v>0</v>
      </c>
      <c r="CX275">
        <f>ROUND(Y275*Source!I183,7)</f>
        <v>2.4424399999999999</v>
      </c>
      <c r="CY275">
        <f>AD275</f>
        <v>457.92</v>
      </c>
      <c r="CZ275">
        <f>AH275</f>
        <v>10.210000000000001</v>
      </c>
      <c r="DA275">
        <f>AL275</f>
        <v>44.85</v>
      </c>
      <c r="DB275">
        <f t="shared" si="152"/>
        <v>435.97</v>
      </c>
      <c r="DC275">
        <f t="shared" si="153"/>
        <v>0</v>
      </c>
      <c r="DD275" t="s">
        <v>6</v>
      </c>
      <c r="DE275" t="s">
        <v>6</v>
      </c>
      <c r="DF275">
        <f>ROUND(ROUND(AE275,0)*CX275,0)</f>
        <v>0</v>
      </c>
      <c r="DG275">
        <f>ROUND(ROUND(AF275,0)*CX275,0)</f>
        <v>0</v>
      </c>
      <c r="DH275">
        <f>ROUND(ROUND(AG275,0)*CX275,0)</f>
        <v>0</v>
      </c>
      <c r="DI275">
        <f>ROUND(ROUND(AH275*AL275,0)*CX275,0)</f>
        <v>1119</v>
      </c>
      <c r="DJ275">
        <f>DI275</f>
        <v>1119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ROW(Source!A183)</f>
        <v>183</v>
      </c>
      <c r="B276">
        <v>92803723</v>
      </c>
      <c r="C276">
        <v>92804587</v>
      </c>
      <c r="D276">
        <v>49510905</v>
      </c>
      <c r="E276">
        <v>70</v>
      </c>
      <c r="F276">
        <v>1</v>
      </c>
      <c r="G276">
        <v>1</v>
      </c>
      <c r="H276">
        <v>1</v>
      </c>
      <c r="I276" t="s">
        <v>512</v>
      </c>
      <c r="J276" t="s">
        <v>6</v>
      </c>
      <c r="K276" t="s">
        <v>513</v>
      </c>
      <c r="L276">
        <v>1191</v>
      </c>
      <c r="N276">
        <v>1013</v>
      </c>
      <c r="O276" t="s">
        <v>511</v>
      </c>
      <c r="P276" t="s">
        <v>511</v>
      </c>
      <c r="Q276">
        <v>1</v>
      </c>
      <c r="W276">
        <v>0</v>
      </c>
      <c r="X276">
        <v>-1417349443</v>
      </c>
      <c r="Y276">
        <f t="shared" si="151"/>
        <v>0.94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44.85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0.94</v>
      </c>
      <c r="AU276" t="s">
        <v>6</v>
      </c>
      <c r="AV276">
        <v>2</v>
      </c>
      <c r="AW276">
        <v>2</v>
      </c>
      <c r="AX276">
        <v>92804597</v>
      </c>
      <c r="AY276">
        <v>1</v>
      </c>
      <c r="AZ276">
        <v>0</v>
      </c>
      <c r="BA276">
        <v>269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ROUND(Y276*Source!I183,7)</f>
        <v>5.3768000000000003E-2</v>
      </c>
      <c r="CY276">
        <f>AD276</f>
        <v>0</v>
      </c>
      <c r="CZ276">
        <f>AH276</f>
        <v>0</v>
      </c>
      <c r="DA276">
        <f>AL276</f>
        <v>1</v>
      </c>
      <c r="DB276">
        <f t="shared" si="152"/>
        <v>0</v>
      </c>
      <c r="DC276">
        <f t="shared" si="153"/>
        <v>0</v>
      </c>
      <c r="DD276" t="s">
        <v>6</v>
      </c>
      <c r="DE276" t="s">
        <v>6</v>
      </c>
      <c r="DF276">
        <f>ROUND(ROUND(AE276,0)*CX276,0)</f>
        <v>0</v>
      </c>
      <c r="DG276">
        <f>ROUND(ROUND(AF276,0)*CX276,0)</f>
        <v>0</v>
      </c>
      <c r="DH276">
        <f>ROUND(ROUND(AG276*AK276,0)*CX276,0)</f>
        <v>0</v>
      </c>
      <c r="DI276">
        <f t="shared" ref="DI276:DI282" si="162">ROUND(ROUND(AH276,0)*CX276,0)</f>
        <v>0</v>
      </c>
      <c r="DJ276">
        <f>DI276</f>
        <v>0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ROW(Source!A183)</f>
        <v>183</v>
      </c>
      <c r="B277">
        <v>92803723</v>
      </c>
      <c r="C277">
        <v>92804587</v>
      </c>
      <c r="D277">
        <v>49673503</v>
      </c>
      <c r="E277">
        <v>1</v>
      </c>
      <c r="F277">
        <v>1</v>
      </c>
      <c r="G277">
        <v>1</v>
      </c>
      <c r="H277">
        <v>2</v>
      </c>
      <c r="I277" t="s">
        <v>518</v>
      </c>
      <c r="J277" t="s">
        <v>519</v>
      </c>
      <c r="K277" t="s">
        <v>520</v>
      </c>
      <c r="L277">
        <v>1367</v>
      </c>
      <c r="N277">
        <v>1011</v>
      </c>
      <c r="O277" t="s">
        <v>517</v>
      </c>
      <c r="P277" t="s">
        <v>517</v>
      </c>
      <c r="Q277">
        <v>1</v>
      </c>
      <c r="W277">
        <v>0</v>
      </c>
      <c r="X277">
        <v>509054691</v>
      </c>
      <c r="Y277">
        <f t="shared" si="151"/>
        <v>0.94</v>
      </c>
      <c r="AA277">
        <v>0</v>
      </c>
      <c r="AB277">
        <v>1032.96</v>
      </c>
      <c r="AC277">
        <v>520.26</v>
      </c>
      <c r="AD277">
        <v>0</v>
      </c>
      <c r="AE277">
        <v>0</v>
      </c>
      <c r="AF277">
        <v>65.709999999999994</v>
      </c>
      <c r="AG277">
        <v>11.6</v>
      </c>
      <c r="AH277">
        <v>0</v>
      </c>
      <c r="AI277">
        <v>1</v>
      </c>
      <c r="AJ277">
        <v>15.72</v>
      </c>
      <c r="AK277">
        <v>44.85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0.94</v>
      </c>
      <c r="AU277" t="s">
        <v>6</v>
      </c>
      <c r="AV277">
        <v>0</v>
      </c>
      <c r="AW277">
        <v>2</v>
      </c>
      <c r="AX277">
        <v>92804598</v>
      </c>
      <c r="AY277">
        <v>1</v>
      </c>
      <c r="AZ277">
        <v>0</v>
      </c>
      <c r="BA277">
        <v>270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ROUND(Y277*Source!I183*DO277,7)</f>
        <v>0</v>
      </c>
      <c r="CX277">
        <f>ROUND(Y277*Source!I183,7)</f>
        <v>5.3768000000000003E-2</v>
      </c>
      <c r="CY277">
        <f>AB277</f>
        <v>1032.96</v>
      </c>
      <c r="CZ277">
        <f>AF277</f>
        <v>65.709999999999994</v>
      </c>
      <c r="DA277">
        <f>AJ277</f>
        <v>15.72</v>
      </c>
      <c r="DB277">
        <f t="shared" si="152"/>
        <v>61.77</v>
      </c>
      <c r="DC277">
        <f t="shared" si="153"/>
        <v>10.9</v>
      </c>
      <c r="DD277" t="s">
        <v>6</v>
      </c>
      <c r="DE277" t="s">
        <v>6</v>
      </c>
      <c r="DF277">
        <f>ROUND(ROUND(AE277,0)*CX277,0)</f>
        <v>0</v>
      </c>
      <c r="DG277">
        <f>ROUND(ROUND(AF277*AJ277,0)*CX277,0)</f>
        <v>56</v>
      </c>
      <c r="DH277">
        <f>ROUND(ROUND(AG277*AK277,0)*CX277,0)</f>
        <v>28</v>
      </c>
      <c r="DI277">
        <f t="shared" si="162"/>
        <v>0</v>
      </c>
      <c r="DJ277">
        <f>DG277</f>
        <v>56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ROW(Source!A183)</f>
        <v>183</v>
      </c>
      <c r="B278">
        <v>92803723</v>
      </c>
      <c r="C278">
        <v>92804587</v>
      </c>
      <c r="D278">
        <v>49673715</v>
      </c>
      <c r="E278">
        <v>1</v>
      </c>
      <c r="F278">
        <v>1</v>
      </c>
      <c r="G278">
        <v>1</v>
      </c>
      <c r="H278">
        <v>2</v>
      </c>
      <c r="I278" t="s">
        <v>521</v>
      </c>
      <c r="J278" t="s">
        <v>522</v>
      </c>
      <c r="K278" t="s">
        <v>523</v>
      </c>
      <c r="L278">
        <v>1367</v>
      </c>
      <c r="N278">
        <v>1011</v>
      </c>
      <c r="O278" t="s">
        <v>517</v>
      </c>
      <c r="P278" t="s">
        <v>517</v>
      </c>
      <c r="Q278">
        <v>1</v>
      </c>
      <c r="W278">
        <v>0</v>
      </c>
      <c r="X278">
        <v>829370094</v>
      </c>
      <c r="Y278">
        <f t="shared" si="151"/>
        <v>18.32</v>
      </c>
      <c r="AA278">
        <v>0</v>
      </c>
      <c r="AB278">
        <v>127.33</v>
      </c>
      <c r="AC278">
        <v>0</v>
      </c>
      <c r="AD278">
        <v>0</v>
      </c>
      <c r="AE278">
        <v>0</v>
      </c>
      <c r="AF278">
        <v>8.1</v>
      </c>
      <c r="AG278">
        <v>0</v>
      </c>
      <c r="AH278">
        <v>0</v>
      </c>
      <c r="AI278">
        <v>1</v>
      </c>
      <c r="AJ278">
        <v>15.72</v>
      </c>
      <c r="AK278">
        <v>44.85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18.32</v>
      </c>
      <c r="AU278" t="s">
        <v>6</v>
      </c>
      <c r="AV278">
        <v>0</v>
      </c>
      <c r="AW278">
        <v>2</v>
      </c>
      <c r="AX278">
        <v>92804599</v>
      </c>
      <c r="AY278">
        <v>1</v>
      </c>
      <c r="AZ278">
        <v>0</v>
      </c>
      <c r="BA278">
        <v>271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ROUND(Y278*Source!I183*DO278,7)</f>
        <v>0</v>
      </c>
      <c r="CX278">
        <f>ROUND(Y278*Source!I183,7)</f>
        <v>1.0479039999999999</v>
      </c>
      <c r="CY278">
        <f>AB278</f>
        <v>127.33</v>
      </c>
      <c r="CZ278">
        <f>AF278</f>
        <v>8.1</v>
      </c>
      <c r="DA278">
        <f>AJ278</f>
        <v>15.72</v>
      </c>
      <c r="DB278">
        <f t="shared" si="152"/>
        <v>148.38999999999999</v>
      </c>
      <c r="DC278">
        <f t="shared" si="153"/>
        <v>0</v>
      </c>
      <c r="DD278" t="s">
        <v>6</v>
      </c>
      <c r="DE278" t="s">
        <v>6</v>
      </c>
      <c r="DF278">
        <f>ROUND(ROUND(AE278,0)*CX278,0)</f>
        <v>0</v>
      </c>
      <c r="DG278">
        <f>ROUND(ROUND(AF278*AJ278,0)*CX278,0)</f>
        <v>133</v>
      </c>
      <c r="DH278">
        <f>ROUND(ROUND(AG278*AK278,0)*CX278,0)</f>
        <v>0</v>
      </c>
      <c r="DI278">
        <f t="shared" si="162"/>
        <v>0</v>
      </c>
      <c r="DJ278">
        <f>DG278</f>
        <v>133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ROW(Source!A183)</f>
        <v>183</v>
      </c>
      <c r="B279">
        <v>92803723</v>
      </c>
      <c r="C279">
        <v>92804587</v>
      </c>
      <c r="D279">
        <v>49524310</v>
      </c>
      <c r="E279">
        <v>1</v>
      </c>
      <c r="F279">
        <v>1</v>
      </c>
      <c r="G279">
        <v>1</v>
      </c>
      <c r="H279">
        <v>3</v>
      </c>
      <c r="I279" t="s">
        <v>524</v>
      </c>
      <c r="J279" t="s">
        <v>525</v>
      </c>
      <c r="K279" t="s">
        <v>526</v>
      </c>
      <c r="L279">
        <v>1348</v>
      </c>
      <c r="N279">
        <v>1009</v>
      </c>
      <c r="O279" t="s">
        <v>81</v>
      </c>
      <c r="P279" t="s">
        <v>81</v>
      </c>
      <c r="Q279">
        <v>1000</v>
      </c>
      <c r="W279">
        <v>0</v>
      </c>
      <c r="X279">
        <v>761442094</v>
      </c>
      <c r="Y279">
        <f t="shared" si="151"/>
        <v>0.04</v>
      </c>
      <c r="AA279">
        <v>93486.080000000002</v>
      </c>
      <c r="AB279">
        <v>0</v>
      </c>
      <c r="AC279">
        <v>0</v>
      </c>
      <c r="AD279">
        <v>0</v>
      </c>
      <c r="AE279">
        <v>9424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4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6</v>
      </c>
      <c r="AT279">
        <v>0.04</v>
      </c>
      <c r="AU279" t="s">
        <v>6</v>
      </c>
      <c r="AV279">
        <v>0</v>
      </c>
      <c r="AW279">
        <v>2</v>
      </c>
      <c r="AX279">
        <v>92804600</v>
      </c>
      <c r="AY279">
        <v>1</v>
      </c>
      <c r="AZ279">
        <v>0</v>
      </c>
      <c r="BA279">
        <v>272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ROUND(Y279*Source!I183,7)</f>
        <v>2.2880000000000001E-3</v>
      </c>
      <c r="CY279">
        <f>AA279</f>
        <v>93486.080000000002</v>
      </c>
      <c r="CZ279">
        <f>AE279</f>
        <v>9424</v>
      </c>
      <c r="DA279">
        <f>AI279</f>
        <v>9.92</v>
      </c>
      <c r="DB279">
        <f t="shared" si="152"/>
        <v>376.96</v>
      </c>
      <c r="DC279">
        <f t="shared" si="153"/>
        <v>0</v>
      </c>
      <c r="DD279" t="s">
        <v>6</v>
      </c>
      <c r="DE279" t="s">
        <v>6</v>
      </c>
      <c r="DF279">
        <f>ROUND(ROUND(AE279*AI279,0)*CX279,0)</f>
        <v>214</v>
      </c>
      <c r="DG279">
        <f t="shared" ref="DG279:DG286" si="163">ROUND(ROUND(AF279,0)*CX279,0)</f>
        <v>0</v>
      </c>
      <c r="DH279">
        <f t="shared" ref="DH279:DH285" si="164">ROUND(ROUND(AG279,0)*CX279,0)</f>
        <v>0</v>
      </c>
      <c r="DI279">
        <f t="shared" si="162"/>
        <v>0</v>
      </c>
      <c r="DJ279">
        <f>DF279</f>
        <v>214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ROW(Source!A183)</f>
        <v>183</v>
      </c>
      <c r="B280">
        <v>92803723</v>
      </c>
      <c r="C280">
        <v>92804587</v>
      </c>
      <c r="D280">
        <v>49525338</v>
      </c>
      <c r="E280">
        <v>1</v>
      </c>
      <c r="F280">
        <v>1</v>
      </c>
      <c r="G280">
        <v>1</v>
      </c>
      <c r="H280">
        <v>3</v>
      </c>
      <c r="I280" t="s">
        <v>88</v>
      </c>
      <c r="J280" t="s">
        <v>90</v>
      </c>
      <c r="K280" t="s">
        <v>431</v>
      </c>
      <c r="L280">
        <v>1371</v>
      </c>
      <c r="N280">
        <v>1013</v>
      </c>
      <c r="O280" t="s">
        <v>37</v>
      </c>
      <c r="P280" t="s">
        <v>37</v>
      </c>
      <c r="Q280">
        <v>1</v>
      </c>
      <c r="W280">
        <v>0</v>
      </c>
      <c r="X280">
        <v>-1331084654</v>
      </c>
      <c r="Y280">
        <f t="shared" si="151"/>
        <v>419.58041960000003</v>
      </c>
      <c r="AA280">
        <v>291.35000000000002</v>
      </c>
      <c r="AB280">
        <v>0</v>
      </c>
      <c r="AC280">
        <v>0</v>
      </c>
      <c r="AD280">
        <v>0</v>
      </c>
      <c r="AE280">
        <v>29.37</v>
      </c>
      <c r="AF280">
        <v>0</v>
      </c>
      <c r="AG280">
        <v>0</v>
      </c>
      <c r="AH280">
        <v>0</v>
      </c>
      <c r="AI280">
        <v>9.92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 t="s">
        <v>6</v>
      </c>
      <c r="AT280">
        <v>419.58041960000003</v>
      </c>
      <c r="AU280" t="s">
        <v>6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ROUND(Y280*Source!I183,7)</f>
        <v>24</v>
      </c>
      <c r="CY280">
        <f>AA280</f>
        <v>291.35000000000002</v>
      </c>
      <c r="CZ280">
        <f>AE280</f>
        <v>29.37</v>
      </c>
      <c r="DA280">
        <f>AI280</f>
        <v>9.92</v>
      </c>
      <c r="DB280">
        <f t="shared" si="152"/>
        <v>12323.08</v>
      </c>
      <c r="DC280">
        <f t="shared" si="153"/>
        <v>0</v>
      </c>
      <c r="DD280" t="s">
        <v>6</v>
      </c>
      <c r="DE280" t="s">
        <v>6</v>
      </c>
      <c r="DF280">
        <f>ROUND(ROUND(AE280*AI280,0)*CX280,0)</f>
        <v>6984</v>
      </c>
      <c r="DG280">
        <f t="shared" si="163"/>
        <v>0</v>
      </c>
      <c r="DH280">
        <f t="shared" si="164"/>
        <v>0</v>
      </c>
      <c r="DI280">
        <f t="shared" si="162"/>
        <v>0</v>
      </c>
      <c r="DJ280">
        <f>DF280</f>
        <v>6984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ROW(Source!A183)</f>
        <v>183</v>
      </c>
      <c r="B281">
        <v>92803723</v>
      </c>
      <c r="C281">
        <v>92804587</v>
      </c>
      <c r="D281">
        <v>49540255</v>
      </c>
      <c r="E281">
        <v>1</v>
      </c>
      <c r="F281">
        <v>1</v>
      </c>
      <c r="G281">
        <v>1</v>
      </c>
      <c r="H281">
        <v>3</v>
      </c>
      <c r="I281" t="s">
        <v>192</v>
      </c>
      <c r="J281" t="s">
        <v>194</v>
      </c>
      <c r="K281" t="s">
        <v>193</v>
      </c>
      <c r="L281">
        <v>1348</v>
      </c>
      <c r="N281">
        <v>1009</v>
      </c>
      <c r="O281" t="s">
        <v>81</v>
      </c>
      <c r="P281" t="s">
        <v>81</v>
      </c>
      <c r="Q281">
        <v>1000</v>
      </c>
      <c r="W281">
        <v>1</v>
      </c>
      <c r="X281">
        <v>630163152</v>
      </c>
      <c r="Y281">
        <f t="shared" si="151"/>
        <v>-1</v>
      </c>
      <c r="AA281">
        <v>99646.399999999994</v>
      </c>
      <c r="AB281">
        <v>0</v>
      </c>
      <c r="AC281">
        <v>0</v>
      </c>
      <c r="AD281">
        <v>0</v>
      </c>
      <c r="AE281">
        <v>10045</v>
      </c>
      <c r="AF281">
        <v>0</v>
      </c>
      <c r="AG281">
        <v>0</v>
      </c>
      <c r="AH281">
        <v>0</v>
      </c>
      <c r="AI281">
        <v>9.92</v>
      </c>
      <c r="AJ281">
        <v>1</v>
      </c>
      <c r="AK281">
        <v>1</v>
      </c>
      <c r="AL281">
        <v>1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-1</v>
      </c>
      <c r="AU281" t="s">
        <v>6</v>
      </c>
      <c r="AV281">
        <v>0</v>
      </c>
      <c r="AW281">
        <v>2</v>
      </c>
      <c r="AX281">
        <v>92804601</v>
      </c>
      <c r="AY281">
        <v>1</v>
      </c>
      <c r="AZ281">
        <v>6144</v>
      </c>
      <c r="BA281">
        <v>273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ROUND(Y281*Source!I183,7)</f>
        <v>-5.7200000000000001E-2</v>
      </c>
      <c r="CY281">
        <f>AA281</f>
        <v>99646.399999999994</v>
      </c>
      <c r="CZ281">
        <f>AE281</f>
        <v>10045</v>
      </c>
      <c r="DA281">
        <f>AI281</f>
        <v>9.92</v>
      </c>
      <c r="DB281">
        <f t="shared" si="152"/>
        <v>-10045</v>
      </c>
      <c r="DC281">
        <f t="shared" si="153"/>
        <v>0</v>
      </c>
      <c r="DD281" t="s">
        <v>6</v>
      </c>
      <c r="DE281" t="s">
        <v>6</v>
      </c>
      <c r="DF281">
        <f>ROUND(ROUND(AE281*AI281,0)*CX281,0)</f>
        <v>-5700</v>
      </c>
      <c r="DG281">
        <f t="shared" si="163"/>
        <v>0</v>
      </c>
      <c r="DH281">
        <f t="shared" si="164"/>
        <v>0</v>
      </c>
      <c r="DI281">
        <f t="shared" si="162"/>
        <v>0</v>
      </c>
      <c r="DJ281">
        <f>DF281</f>
        <v>-5700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ROW(Source!A183)</f>
        <v>183</v>
      </c>
      <c r="B282">
        <v>92803723</v>
      </c>
      <c r="C282">
        <v>92804587</v>
      </c>
      <c r="D282">
        <v>76304407</v>
      </c>
      <c r="E282">
        <v>1</v>
      </c>
      <c r="F282">
        <v>1</v>
      </c>
      <c r="G282">
        <v>1</v>
      </c>
      <c r="H282">
        <v>3</v>
      </c>
      <c r="I282" t="s">
        <v>434</v>
      </c>
      <c r="J282" t="s">
        <v>436</v>
      </c>
      <c r="K282" t="s">
        <v>435</v>
      </c>
      <c r="L282">
        <v>1348</v>
      </c>
      <c r="N282">
        <v>1009</v>
      </c>
      <c r="O282" t="s">
        <v>81</v>
      </c>
      <c r="P282" t="s">
        <v>81</v>
      </c>
      <c r="Q282">
        <v>1000</v>
      </c>
      <c r="W282">
        <v>0</v>
      </c>
      <c r="X282">
        <v>-18717731</v>
      </c>
      <c r="Y282">
        <f t="shared" si="151"/>
        <v>1</v>
      </c>
      <c r="AA282">
        <v>142889.29</v>
      </c>
      <c r="AB282">
        <v>0</v>
      </c>
      <c r="AC282">
        <v>0</v>
      </c>
      <c r="AD282">
        <v>0</v>
      </c>
      <c r="AE282">
        <v>149719.40000000002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6</v>
      </c>
      <c r="AT282">
        <v>1</v>
      </c>
      <c r="AU282" t="s">
        <v>6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ROUND(Y282*Source!I183,7)</f>
        <v>5.7200000000000001E-2</v>
      </c>
      <c r="CY282">
        <f>AA282</f>
        <v>142889.29</v>
      </c>
      <c r="CZ282">
        <f>AE282</f>
        <v>149719.40000000002</v>
      </c>
      <c r="DA282">
        <f>AI282</f>
        <v>9.92</v>
      </c>
      <c r="DB282">
        <f t="shared" si="152"/>
        <v>149719.4</v>
      </c>
      <c r="DC282">
        <f t="shared" si="153"/>
        <v>0</v>
      </c>
      <c r="DD282" t="s">
        <v>6</v>
      </c>
      <c r="DE282" t="s">
        <v>6</v>
      </c>
      <c r="DF282">
        <f>ROUND(ROUND(AE282*AI282,0)*CX282,0)</f>
        <v>84954</v>
      </c>
      <c r="DG282">
        <f t="shared" si="163"/>
        <v>0</v>
      </c>
      <c r="DH282">
        <f t="shared" si="164"/>
        <v>0</v>
      </c>
      <c r="DI282">
        <f t="shared" si="162"/>
        <v>0</v>
      </c>
      <c r="DJ282">
        <f>DF282</f>
        <v>84954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ROW(Source!A187)</f>
        <v>187</v>
      </c>
      <c r="B283">
        <v>92803723</v>
      </c>
      <c r="C283">
        <v>92804605</v>
      </c>
      <c r="D283">
        <v>49510715</v>
      </c>
      <c r="E283">
        <v>70</v>
      </c>
      <c r="F283">
        <v>1</v>
      </c>
      <c r="G283">
        <v>1</v>
      </c>
      <c r="H283">
        <v>1</v>
      </c>
      <c r="I283" t="s">
        <v>576</v>
      </c>
      <c r="J283" t="s">
        <v>6</v>
      </c>
      <c r="K283" t="s">
        <v>577</v>
      </c>
      <c r="L283">
        <v>1191</v>
      </c>
      <c r="N283">
        <v>1013</v>
      </c>
      <c r="O283" t="s">
        <v>511</v>
      </c>
      <c r="P283" t="s">
        <v>511</v>
      </c>
      <c r="Q283">
        <v>1</v>
      </c>
      <c r="W283">
        <v>0</v>
      </c>
      <c r="X283">
        <v>1049124552</v>
      </c>
      <c r="Y283">
        <f t="shared" si="151"/>
        <v>5.54</v>
      </c>
      <c r="AA283">
        <v>0</v>
      </c>
      <c r="AB283">
        <v>0</v>
      </c>
      <c r="AC283">
        <v>0</v>
      </c>
      <c r="AD283">
        <v>382.57</v>
      </c>
      <c r="AE283">
        <v>0</v>
      </c>
      <c r="AF283">
        <v>0</v>
      </c>
      <c r="AG283">
        <v>0</v>
      </c>
      <c r="AH283">
        <v>8.5299999999999994</v>
      </c>
      <c r="AI283">
        <v>1</v>
      </c>
      <c r="AJ283">
        <v>1</v>
      </c>
      <c r="AK283">
        <v>1</v>
      </c>
      <c r="AL283">
        <v>44.85</v>
      </c>
      <c r="AM283">
        <v>4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6</v>
      </c>
      <c r="AT283">
        <v>5.54</v>
      </c>
      <c r="AU283" t="s">
        <v>6</v>
      </c>
      <c r="AV283">
        <v>1</v>
      </c>
      <c r="AW283">
        <v>2</v>
      </c>
      <c r="AX283">
        <v>92804608</v>
      </c>
      <c r="AY283">
        <v>1</v>
      </c>
      <c r="AZ283">
        <v>0</v>
      </c>
      <c r="BA283">
        <v>274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ROUND(AT283*Source!I187*AH283*AL283,0)</f>
        <v>509</v>
      </c>
      <c r="CV283">
        <f>ROUND(Y283*Source!I187,7)</f>
        <v>1.3295999999999999</v>
      </c>
      <c r="CW283">
        <v>0</v>
      </c>
      <c r="CX283">
        <f>ROUND(Y283*Source!I187,7)</f>
        <v>1.3295999999999999</v>
      </c>
      <c r="CY283">
        <f>AD283</f>
        <v>382.57</v>
      </c>
      <c r="CZ283">
        <f>AH283</f>
        <v>8.5299999999999994</v>
      </c>
      <c r="DA283">
        <f>AL283</f>
        <v>44.85</v>
      </c>
      <c r="DB283">
        <f t="shared" si="152"/>
        <v>47.26</v>
      </c>
      <c r="DC283">
        <f t="shared" si="153"/>
        <v>0</v>
      </c>
      <c r="DD283" t="s">
        <v>6</v>
      </c>
      <c r="DE283" t="s">
        <v>6</v>
      </c>
      <c r="DF283">
        <f>ROUND(ROUND(AE283,0)*CX283,0)</f>
        <v>0</v>
      </c>
      <c r="DG283">
        <f t="shared" si="163"/>
        <v>0</v>
      </c>
      <c r="DH283">
        <f t="shared" si="164"/>
        <v>0</v>
      </c>
      <c r="DI283">
        <f>ROUND(ROUND(AH283*AL283,0)*CX283,0)</f>
        <v>509</v>
      </c>
      <c r="DJ283">
        <f>DI283</f>
        <v>509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ROW(Source!A187)</f>
        <v>187</v>
      </c>
      <c r="B284">
        <v>92803723</v>
      </c>
      <c r="C284">
        <v>92804605</v>
      </c>
      <c r="D284">
        <v>49523219</v>
      </c>
      <c r="E284">
        <v>1</v>
      </c>
      <c r="F284">
        <v>1</v>
      </c>
      <c r="G284">
        <v>1</v>
      </c>
      <c r="H284">
        <v>3</v>
      </c>
      <c r="I284" t="s">
        <v>108</v>
      </c>
      <c r="J284" t="s">
        <v>111</v>
      </c>
      <c r="K284" t="s">
        <v>109</v>
      </c>
      <c r="L284">
        <v>1374</v>
      </c>
      <c r="N284">
        <v>1013</v>
      </c>
      <c r="O284" t="s">
        <v>110</v>
      </c>
      <c r="P284" t="s">
        <v>110</v>
      </c>
      <c r="Q284">
        <v>1</v>
      </c>
      <c r="W284">
        <v>0</v>
      </c>
      <c r="X284">
        <v>933151182</v>
      </c>
      <c r="Y284">
        <f t="shared" si="151"/>
        <v>0.95</v>
      </c>
      <c r="AA284">
        <v>9.92</v>
      </c>
      <c r="AB284">
        <v>0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0</v>
      </c>
      <c r="AI284">
        <v>9.92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 t="s">
        <v>6</v>
      </c>
      <c r="AT284">
        <v>0.95</v>
      </c>
      <c r="AU284" t="s">
        <v>6</v>
      </c>
      <c r="AV284">
        <v>0</v>
      </c>
      <c r="AW284">
        <v>2</v>
      </c>
      <c r="AX284">
        <v>92804609</v>
      </c>
      <c r="AY284">
        <v>1</v>
      </c>
      <c r="AZ284">
        <v>0</v>
      </c>
      <c r="BA284">
        <v>275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ROUND(Y284*Source!I187,7)</f>
        <v>0.22800000000000001</v>
      </c>
      <c r="CY284">
        <f>AA284</f>
        <v>9.92</v>
      </c>
      <c r="CZ284">
        <f>AE284</f>
        <v>1</v>
      </c>
      <c r="DA284">
        <f>AI284</f>
        <v>9.92</v>
      </c>
      <c r="DB284">
        <f t="shared" si="152"/>
        <v>0.95</v>
      </c>
      <c r="DC284">
        <f t="shared" si="153"/>
        <v>0</v>
      </c>
      <c r="DD284" t="s">
        <v>6</v>
      </c>
      <c r="DE284" t="s">
        <v>6</v>
      </c>
      <c r="DF284">
        <f>ROUND(ROUND(AE284*AI284,0)*CX284,0)</f>
        <v>2</v>
      </c>
      <c r="DG284">
        <f t="shared" si="163"/>
        <v>0</v>
      </c>
      <c r="DH284">
        <f t="shared" si="164"/>
        <v>0</v>
      </c>
      <c r="DI284">
        <f>ROUND(ROUND(AH284,0)*CX284,0)</f>
        <v>0</v>
      </c>
      <c r="DJ284">
        <f>DF284</f>
        <v>2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ROW(Source!A189)</f>
        <v>189</v>
      </c>
      <c r="B285">
        <v>92803723</v>
      </c>
      <c r="C285">
        <v>92804612</v>
      </c>
      <c r="D285">
        <v>49510731</v>
      </c>
      <c r="E285">
        <v>70</v>
      </c>
      <c r="F285">
        <v>1</v>
      </c>
      <c r="G285">
        <v>1</v>
      </c>
      <c r="H285">
        <v>1</v>
      </c>
      <c r="I285" t="s">
        <v>532</v>
      </c>
      <c r="J285" t="s">
        <v>6</v>
      </c>
      <c r="K285" t="s">
        <v>533</v>
      </c>
      <c r="L285">
        <v>1191</v>
      </c>
      <c r="N285">
        <v>1013</v>
      </c>
      <c r="O285" t="s">
        <v>511</v>
      </c>
      <c r="P285" t="s">
        <v>511</v>
      </c>
      <c r="Q285">
        <v>1</v>
      </c>
      <c r="W285">
        <v>0</v>
      </c>
      <c r="X285">
        <v>1893946532</v>
      </c>
      <c r="Y285">
        <f t="shared" ref="Y285:Y292" si="165">(AT285*ROUND(2,7))</f>
        <v>4.26</v>
      </c>
      <c r="AA285">
        <v>0</v>
      </c>
      <c r="AB285">
        <v>0</v>
      </c>
      <c r="AC285">
        <v>0</v>
      </c>
      <c r="AD285">
        <v>406.79</v>
      </c>
      <c r="AE285">
        <v>0</v>
      </c>
      <c r="AF285">
        <v>0</v>
      </c>
      <c r="AG285">
        <v>0</v>
      </c>
      <c r="AH285">
        <v>9.07</v>
      </c>
      <c r="AI285">
        <v>1</v>
      </c>
      <c r="AJ285">
        <v>1</v>
      </c>
      <c r="AK285">
        <v>1</v>
      </c>
      <c r="AL285">
        <v>44.85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2.13</v>
      </c>
      <c r="AU285" t="s">
        <v>163</v>
      </c>
      <c r="AV285">
        <v>1</v>
      </c>
      <c r="AW285">
        <v>2</v>
      </c>
      <c r="AX285">
        <v>92804621</v>
      </c>
      <c r="AY285">
        <v>1</v>
      </c>
      <c r="AZ285">
        <v>0</v>
      </c>
      <c r="BA285">
        <v>277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ROUND(AT285*Source!I189*AH285*AL285,0)</f>
        <v>54</v>
      </c>
      <c r="CV285">
        <f>ROUND(Y285*Source!I189,7)</f>
        <v>0.26412000000000002</v>
      </c>
      <c r="CW285">
        <v>0</v>
      </c>
      <c r="CX285">
        <f>ROUND(Y285*Source!I189,7)</f>
        <v>0.26412000000000002</v>
      </c>
      <c r="CY285">
        <f>AD285</f>
        <v>406.79</v>
      </c>
      <c r="CZ285">
        <f>AH285</f>
        <v>9.07</v>
      </c>
      <c r="DA285">
        <f>AL285</f>
        <v>44.85</v>
      </c>
      <c r="DB285">
        <f t="shared" ref="DB285:DB292" si="166">ROUND((ROUND(AT285*CZ285,2)*ROUND(2,7)),2)</f>
        <v>38.64</v>
      </c>
      <c r="DC285">
        <f t="shared" ref="DC285:DC292" si="167">ROUND((ROUND(AT285*AG285,2)*ROUND(2,7)),2)</f>
        <v>0</v>
      </c>
      <c r="DD285" t="s">
        <v>6</v>
      </c>
      <c r="DE285" t="s">
        <v>6</v>
      </c>
      <c r="DF285">
        <f t="shared" ref="DF285:DF290" si="168">ROUND(ROUND(AE285,0)*CX285,0)</f>
        <v>0</v>
      </c>
      <c r="DG285">
        <f t="shared" si="163"/>
        <v>0</v>
      </c>
      <c r="DH285">
        <f t="shared" si="164"/>
        <v>0</v>
      </c>
      <c r="DI285">
        <f>ROUND(ROUND(AH285*AL285,0)*CX285,0)</f>
        <v>107</v>
      </c>
      <c r="DJ285">
        <f>DI285</f>
        <v>107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ROW(Source!A189)</f>
        <v>189</v>
      </c>
      <c r="B286">
        <v>92803723</v>
      </c>
      <c r="C286">
        <v>92804612</v>
      </c>
      <c r="D286">
        <v>49510905</v>
      </c>
      <c r="E286">
        <v>70</v>
      </c>
      <c r="F286">
        <v>1</v>
      </c>
      <c r="G286">
        <v>1</v>
      </c>
      <c r="H286">
        <v>1</v>
      </c>
      <c r="I286" t="s">
        <v>512</v>
      </c>
      <c r="J286" t="s">
        <v>6</v>
      </c>
      <c r="K286" t="s">
        <v>513</v>
      </c>
      <c r="L286">
        <v>1191</v>
      </c>
      <c r="N286">
        <v>1013</v>
      </c>
      <c r="O286" t="s">
        <v>511</v>
      </c>
      <c r="P286" t="s">
        <v>511</v>
      </c>
      <c r="Q286">
        <v>1</v>
      </c>
      <c r="W286">
        <v>0</v>
      </c>
      <c r="X286">
        <v>-1417349443</v>
      </c>
      <c r="Y286">
        <f t="shared" si="165"/>
        <v>0.04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0.02</v>
      </c>
      <c r="AU286" t="s">
        <v>163</v>
      </c>
      <c r="AV286">
        <v>2</v>
      </c>
      <c r="AW286">
        <v>2</v>
      </c>
      <c r="AX286">
        <v>92804622</v>
      </c>
      <c r="AY286">
        <v>1</v>
      </c>
      <c r="AZ286">
        <v>0</v>
      </c>
      <c r="BA286">
        <v>278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ROUND(Y286*Source!I189,7)</f>
        <v>2.48E-3</v>
      </c>
      <c r="CY286">
        <f>AD286</f>
        <v>0</v>
      </c>
      <c r="CZ286">
        <f>AH286</f>
        <v>0</v>
      </c>
      <c r="DA286">
        <f>AL286</f>
        <v>1</v>
      </c>
      <c r="DB286">
        <f t="shared" si="166"/>
        <v>0</v>
      </c>
      <c r="DC286">
        <f t="shared" si="167"/>
        <v>0</v>
      </c>
      <c r="DD286" t="s">
        <v>6</v>
      </c>
      <c r="DE286" t="s">
        <v>6</v>
      </c>
      <c r="DF286">
        <f t="shared" si="168"/>
        <v>0</v>
      </c>
      <c r="DG286">
        <f t="shared" si="163"/>
        <v>0</v>
      </c>
      <c r="DH286">
        <f>ROUND(ROUND(AG286*AK286,0)*CX286,0)</f>
        <v>0</v>
      </c>
      <c r="DI286">
        <f t="shared" ref="DI286:DI292" si="169">ROUND(ROUND(AH286,0)*CX286,0)</f>
        <v>0</v>
      </c>
      <c r="DJ286">
        <f>DI286</f>
        <v>0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ROW(Source!A189)</f>
        <v>189</v>
      </c>
      <c r="B287">
        <v>92803723</v>
      </c>
      <c r="C287">
        <v>92804612</v>
      </c>
      <c r="D287">
        <v>49672708</v>
      </c>
      <c r="E287">
        <v>1</v>
      </c>
      <c r="F287">
        <v>1</v>
      </c>
      <c r="G287">
        <v>1</v>
      </c>
      <c r="H287">
        <v>2</v>
      </c>
      <c r="I287" t="s">
        <v>617</v>
      </c>
      <c r="J287" t="s">
        <v>618</v>
      </c>
      <c r="K287" t="s">
        <v>619</v>
      </c>
      <c r="L287">
        <v>1367</v>
      </c>
      <c r="N287">
        <v>1011</v>
      </c>
      <c r="O287" t="s">
        <v>517</v>
      </c>
      <c r="P287" t="s">
        <v>517</v>
      </c>
      <c r="Q287">
        <v>1</v>
      </c>
      <c r="W287">
        <v>0</v>
      </c>
      <c r="X287">
        <v>208619310</v>
      </c>
      <c r="Y287">
        <f t="shared" si="165"/>
        <v>0.02</v>
      </c>
      <c r="AA287">
        <v>0</v>
      </c>
      <c r="AB287">
        <v>26.72</v>
      </c>
      <c r="AC287">
        <v>0</v>
      </c>
      <c r="AD287">
        <v>0</v>
      </c>
      <c r="AE287">
        <v>0</v>
      </c>
      <c r="AF287">
        <v>1.7</v>
      </c>
      <c r="AG287">
        <v>0</v>
      </c>
      <c r="AH287">
        <v>0</v>
      </c>
      <c r="AI287">
        <v>1</v>
      </c>
      <c r="AJ287">
        <v>15.72</v>
      </c>
      <c r="AK287">
        <v>44.85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0.01</v>
      </c>
      <c r="AU287" t="s">
        <v>163</v>
      </c>
      <c r="AV287">
        <v>0</v>
      </c>
      <c r="AW287">
        <v>2</v>
      </c>
      <c r="AX287">
        <v>92804623</v>
      </c>
      <c r="AY287">
        <v>1</v>
      </c>
      <c r="AZ287">
        <v>0</v>
      </c>
      <c r="BA287">
        <v>279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ROUND(Y287*Source!I189*DO287,7)</f>
        <v>0</v>
      </c>
      <c r="CX287">
        <f>ROUND(Y287*Source!I189,7)</f>
        <v>1.24E-3</v>
      </c>
      <c r="CY287">
        <f>AB287</f>
        <v>26.72</v>
      </c>
      <c r="CZ287">
        <f>AF287</f>
        <v>1.7</v>
      </c>
      <c r="DA287">
        <f>AJ287</f>
        <v>15.72</v>
      </c>
      <c r="DB287">
        <f t="shared" si="166"/>
        <v>0.04</v>
      </c>
      <c r="DC287">
        <f t="shared" si="167"/>
        <v>0</v>
      </c>
      <c r="DD287" t="s">
        <v>6</v>
      </c>
      <c r="DE287" t="s">
        <v>6</v>
      </c>
      <c r="DF287">
        <f t="shared" si="168"/>
        <v>0</v>
      </c>
      <c r="DG287">
        <f>ROUND(ROUND(AF287*AJ287,0)*CX287,0)</f>
        <v>0</v>
      </c>
      <c r="DH287">
        <f>ROUND(ROUND(AG287*AK287,0)*CX287,0)</f>
        <v>0</v>
      </c>
      <c r="DI287">
        <f t="shared" si="169"/>
        <v>0</v>
      </c>
      <c r="DJ287">
        <f>DG287</f>
        <v>0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ROW(Source!A189)</f>
        <v>189</v>
      </c>
      <c r="B288">
        <v>92803723</v>
      </c>
      <c r="C288">
        <v>92804612</v>
      </c>
      <c r="D288">
        <v>49672727</v>
      </c>
      <c r="E288">
        <v>1</v>
      </c>
      <c r="F288">
        <v>1</v>
      </c>
      <c r="G288">
        <v>1</v>
      </c>
      <c r="H288">
        <v>2</v>
      </c>
      <c r="I288" t="s">
        <v>578</v>
      </c>
      <c r="J288" t="s">
        <v>579</v>
      </c>
      <c r="K288" t="s">
        <v>580</v>
      </c>
      <c r="L288">
        <v>1367</v>
      </c>
      <c r="N288">
        <v>1011</v>
      </c>
      <c r="O288" t="s">
        <v>517</v>
      </c>
      <c r="P288" t="s">
        <v>517</v>
      </c>
      <c r="Q288">
        <v>1</v>
      </c>
      <c r="W288">
        <v>0</v>
      </c>
      <c r="X288">
        <v>-896236776</v>
      </c>
      <c r="Y288">
        <f t="shared" si="165"/>
        <v>0.02</v>
      </c>
      <c r="AA288">
        <v>0</v>
      </c>
      <c r="AB288">
        <v>1414.64</v>
      </c>
      <c r="AC288">
        <v>451.19</v>
      </c>
      <c r="AD288">
        <v>0</v>
      </c>
      <c r="AE288">
        <v>0</v>
      </c>
      <c r="AF288">
        <v>89.99</v>
      </c>
      <c r="AG288">
        <v>10.06</v>
      </c>
      <c r="AH288">
        <v>0</v>
      </c>
      <c r="AI288">
        <v>1</v>
      </c>
      <c r="AJ288">
        <v>15.72</v>
      </c>
      <c r="AK288">
        <v>44.85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0.01</v>
      </c>
      <c r="AU288" t="s">
        <v>163</v>
      </c>
      <c r="AV288">
        <v>0</v>
      </c>
      <c r="AW288">
        <v>2</v>
      </c>
      <c r="AX288">
        <v>92804624</v>
      </c>
      <c r="AY288">
        <v>1</v>
      </c>
      <c r="AZ288">
        <v>0</v>
      </c>
      <c r="BA288">
        <v>280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ROUND(Y288*Source!I189*DO288,7)</f>
        <v>0</v>
      </c>
      <c r="CX288">
        <f>ROUND(Y288*Source!I189,7)</f>
        <v>1.24E-3</v>
      </c>
      <c r="CY288">
        <f>AB288</f>
        <v>1414.64</v>
      </c>
      <c r="CZ288">
        <f>AF288</f>
        <v>89.99</v>
      </c>
      <c r="DA288">
        <f>AJ288</f>
        <v>15.72</v>
      </c>
      <c r="DB288">
        <f t="shared" si="166"/>
        <v>1.8</v>
      </c>
      <c r="DC288">
        <f t="shared" si="167"/>
        <v>0.2</v>
      </c>
      <c r="DD288" t="s">
        <v>6</v>
      </c>
      <c r="DE288" t="s">
        <v>6</v>
      </c>
      <c r="DF288">
        <f t="shared" si="168"/>
        <v>0</v>
      </c>
      <c r="DG288">
        <f>ROUND(ROUND(AF288*AJ288,0)*CX288,0)</f>
        <v>2</v>
      </c>
      <c r="DH288">
        <f>ROUND(ROUND(AG288*AK288,0)*CX288,0)</f>
        <v>1</v>
      </c>
      <c r="DI288">
        <f t="shared" si="169"/>
        <v>0</v>
      </c>
      <c r="DJ288">
        <f>DG288</f>
        <v>2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ROW(Source!A189)</f>
        <v>189</v>
      </c>
      <c r="B289">
        <v>92803723</v>
      </c>
      <c r="C289">
        <v>92804612</v>
      </c>
      <c r="D289">
        <v>49673503</v>
      </c>
      <c r="E289">
        <v>1</v>
      </c>
      <c r="F289">
        <v>1</v>
      </c>
      <c r="G289">
        <v>1</v>
      </c>
      <c r="H289">
        <v>2</v>
      </c>
      <c r="I289" t="s">
        <v>518</v>
      </c>
      <c r="J289" t="s">
        <v>519</v>
      </c>
      <c r="K289" t="s">
        <v>520</v>
      </c>
      <c r="L289">
        <v>1367</v>
      </c>
      <c r="N289">
        <v>1011</v>
      </c>
      <c r="O289" t="s">
        <v>517</v>
      </c>
      <c r="P289" t="s">
        <v>517</v>
      </c>
      <c r="Q289">
        <v>1</v>
      </c>
      <c r="W289">
        <v>0</v>
      </c>
      <c r="X289">
        <v>509054691</v>
      </c>
      <c r="Y289">
        <f t="shared" si="165"/>
        <v>0.02</v>
      </c>
      <c r="AA289">
        <v>0</v>
      </c>
      <c r="AB289">
        <v>1032.96</v>
      </c>
      <c r="AC289">
        <v>520.26</v>
      </c>
      <c r="AD289">
        <v>0</v>
      </c>
      <c r="AE289">
        <v>0</v>
      </c>
      <c r="AF289">
        <v>65.709999999999994</v>
      </c>
      <c r="AG289">
        <v>11.6</v>
      </c>
      <c r="AH289">
        <v>0</v>
      </c>
      <c r="AI289">
        <v>1</v>
      </c>
      <c r="AJ289">
        <v>15.72</v>
      </c>
      <c r="AK289">
        <v>44.85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0.01</v>
      </c>
      <c r="AU289" t="s">
        <v>163</v>
      </c>
      <c r="AV289">
        <v>0</v>
      </c>
      <c r="AW289">
        <v>2</v>
      </c>
      <c r="AX289">
        <v>92804625</v>
      </c>
      <c r="AY289">
        <v>1</v>
      </c>
      <c r="AZ289">
        <v>0</v>
      </c>
      <c r="BA289">
        <v>281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ROUND(Y289*Source!I189*DO289,7)</f>
        <v>0</v>
      </c>
      <c r="CX289">
        <f>ROUND(Y289*Source!I189,7)</f>
        <v>1.24E-3</v>
      </c>
      <c r="CY289">
        <f>AB289</f>
        <v>1032.96</v>
      </c>
      <c r="CZ289">
        <f>AF289</f>
        <v>65.709999999999994</v>
      </c>
      <c r="DA289">
        <f>AJ289</f>
        <v>15.72</v>
      </c>
      <c r="DB289">
        <f t="shared" si="166"/>
        <v>1.32</v>
      </c>
      <c r="DC289">
        <f t="shared" si="167"/>
        <v>0.24</v>
      </c>
      <c r="DD289" t="s">
        <v>6</v>
      </c>
      <c r="DE289" t="s">
        <v>6</v>
      </c>
      <c r="DF289">
        <f t="shared" si="168"/>
        <v>0</v>
      </c>
      <c r="DG289">
        <f>ROUND(ROUND(AF289*AJ289,0)*CX289,0)</f>
        <v>1</v>
      </c>
      <c r="DH289">
        <f>ROUND(ROUND(AG289*AK289,0)*CX289,0)</f>
        <v>1</v>
      </c>
      <c r="DI289">
        <f t="shared" si="169"/>
        <v>0</v>
      </c>
      <c r="DJ289">
        <f>DG289</f>
        <v>1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ROW(Source!A189)</f>
        <v>189</v>
      </c>
      <c r="B290">
        <v>92803723</v>
      </c>
      <c r="C290">
        <v>92804612</v>
      </c>
      <c r="D290">
        <v>49674142</v>
      </c>
      <c r="E290">
        <v>1</v>
      </c>
      <c r="F290">
        <v>1</v>
      </c>
      <c r="G290">
        <v>1</v>
      </c>
      <c r="H290">
        <v>2</v>
      </c>
      <c r="I290" t="s">
        <v>620</v>
      </c>
      <c r="J290" t="s">
        <v>621</v>
      </c>
      <c r="K290" t="s">
        <v>622</v>
      </c>
      <c r="L290">
        <v>1367</v>
      </c>
      <c r="N290">
        <v>1011</v>
      </c>
      <c r="O290" t="s">
        <v>517</v>
      </c>
      <c r="P290" t="s">
        <v>517</v>
      </c>
      <c r="Q290">
        <v>1</v>
      </c>
      <c r="W290">
        <v>0</v>
      </c>
      <c r="X290">
        <v>-1745017968</v>
      </c>
      <c r="Y290">
        <f t="shared" si="165"/>
        <v>1.3</v>
      </c>
      <c r="AA290">
        <v>0</v>
      </c>
      <c r="AB290">
        <v>107.21</v>
      </c>
      <c r="AC290">
        <v>0</v>
      </c>
      <c r="AD290">
        <v>0</v>
      </c>
      <c r="AE290">
        <v>0</v>
      </c>
      <c r="AF290">
        <v>6.82</v>
      </c>
      <c r="AG290">
        <v>0</v>
      </c>
      <c r="AH290">
        <v>0</v>
      </c>
      <c r="AI290">
        <v>1</v>
      </c>
      <c r="AJ290">
        <v>15.72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0.65</v>
      </c>
      <c r="AU290" t="s">
        <v>163</v>
      </c>
      <c r="AV290">
        <v>0</v>
      </c>
      <c r="AW290">
        <v>2</v>
      </c>
      <c r="AX290">
        <v>92804626</v>
      </c>
      <c r="AY290">
        <v>1</v>
      </c>
      <c r="AZ290">
        <v>0</v>
      </c>
      <c r="BA290">
        <v>282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ROUND(Y290*Source!I189*DO290,7)</f>
        <v>0</v>
      </c>
      <c r="CX290">
        <f>ROUND(Y290*Source!I189,7)</f>
        <v>8.0600000000000005E-2</v>
      </c>
      <c r="CY290">
        <f>AB290</f>
        <v>107.21</v>
      </c>
      <c r="CZ290">
        <f>AF290</f>
        <v>6.82</v>
      </c>
      <c r="DA290">
        <f>AJ290</f>
        <v>15.72</v>
      </c>
      <c r="DB290">
        <f t="shared" si="166"/>
        <v>8.86</v>
      </c>
      <c r="DC290">
        <f t="shared" si="167"/>
        <v>0</v>
      </c>
      <c r="DD290" t="s">
        <v>6</v>
      </c>
      <c r="DE290" t="s">
        <v>6</v>
      </c>
      <c r="DF290">
        <f t="shared" si="168"/>
        <v>0</v>
      </c>
      <c r="DG290">
        <f>ROUND(ROUND(AF290*AJ290,0)*CX290,0)</f>
        <v>9</v>
      </c>
      <c r="DH290">
        <f>ROUND(ROUND(AG290*AK290,0)*CX290,0)</f>
        <v>0</v>
      </c>
      <c r="DI290">
        <f t="shared" si="169"/>
        <v>0</v>
      </c>
      <c r="DJ290">
        <f>DG290</f>
        <v>9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ROW(Source!A189)</f>
        <v>189</v>
      </c>
      <c r="B291">
        <v>92803723</v>
      </c>
      <c r="C291">
        <v>92804612</v>
      </c>
      <c r="D291">
        <v>49554792</v>
      </c>
      <c r="E291">
        <v>1</v>
      </c>
      <c r="F291">
        <v>1</v>
      </c>
      <c r="G291">
        <v>1</v>
      </c>
      <c r="H291">
        <v>3</v>
      </c>
      <c r="I291" t="s">
        <v>318</v>
      </c>
      <c r="J291" t="s">
        <v>320</v>
      </c>
      <c r="K291" t="s">
        <v>319</v>
      </c>
      <c r="L291">
        <v>1348</v>
      </c>
      <c r="N291">
        <v>1009</v>
      </c>
      <c r="O291" t="s">
        <v>81</v>
      </c>
      <c r="P291" t="s">
        <v>81</v>
      </c>
      <c r="Q291">
        <v>1000</v>
      </c>
      <c r="W291">
        <v>0</v>
      </c>
      <c r="X291">
        <v>499358224</v>
      </c>
      <c r="Y291">
        <f t="shared" si="165"/>
        <v>1.7999999999999999E-2</v>
      </c>
      <c r="AA291">
        <v>141983.67000000001</v>
      </c>
      <c r="AB291">
        <v>0</v>
      </c>
      <c r="AC291">
        <v>0</v>
      </c>
      <c r="AD291">
        <v>0</v>
      </c>
      <c r="AE291">
        <v>14312.87</v>
      </c>
      <c r="AF291">
        <v>0</v>
      </c>
      <c r="AG291">
        <v>0</v>
      </c>
      <c r="AH291">
        <v>0</v>
      </c>
      <c r="AI291">
        <v>9.92</v>
      </c>
      <c r="AJ291">
        <v>1</v>
      </c>
      <c r="AK291">
        <v>1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8.9999999999999993E-3</v>
      </c>
      <c r="AU291" t="s">
        <v>163</v>
      </c>
      <c r="AV291">
        <v>0</v>
      </c>
      <c r="AW291">
        <v>2</v>
      </c>
      <c r="AX291">
        <v>92804627</v>
      </c>
      <c r="AY291">
        <v>1</v>
      </c>
      <c r="AZ291">
        <v>0</v>
      </c>
      <c r="BA291">
        <v>283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ROUND(Y291*Source!I189,7)</f>
        <v>1.116E-3</v>
      </c>
      <c r="CY291">
        <f>AA291</f>
        <v>141983.67000000001</v>
      </c>
      <c r="CZ291">
        <f>AE291</f>
        <v>14312.87</v>
      </c>
      <c r="DA291">
        <f>AI291</f>
        <v>9.92</v>
      </c>
      <c r="DB291">
        <f t="shared" si="166"/>
        <v>257.64</v>
      </c>
      <c r="DC291">
        <f t="shared" si="167"/>
        <v>0</v>
      </c>
      <c r="DD291" t="s">
        <v>6</v>
      </c>
      <c r="DE291" t="s">
        <v>6</v>
      </c>
      <c r="DF291">
        <f>ROUND(ROUND(AE291*AI291,0)*CX291,0)</f>
        <v>158</v>
      </c>
      <c r="DG291">
        <f>ROUND(ROUND(AF291,0)*CX291,0)</f>
        <v>0</v>
      </c>
      <c r="DH291">
        <f>ROUND(ROUND(AG291,0)*CX291,0)</f>
        <v>0</v>
      </c>
      <c r="DI291">
        <f t="shared" si="169"/>
        <v>0</v>
      </c>
      <c r="DJ291">
        <f>DF291</f>
        <v>158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ROW(Source!A189)</f>
        <v>189</v>
      </c>
      <c r="B292">
        <v>92803723</v>
      </c>
      <c r="C292">
        <v>92804612</v>
      </c>
      <c r="D292">
        <v>49555401</v>
      </c>
      <c r="E292">
        <v>1</v>
      </c>
      <c r="F292">
        <v>1</v>
      </c>
      <c r="G292">
        <v>1</v>
      </c>
      <c r="H292">
        <v>3</v>
      </c>
      <c r="I292" t="s">
        <v>623</v>
      </c>
      <c r="J292" t="s">
        <v>624</v>
      </c>
      <c r="K292" t="s">
        <v>625</v>
      </c>
      <c r="L292">
        <v>1346</v>
      </c>
      <c r="N292">
        <v>1009</v>
      </c>
      <c r="O292" t="s">
        <v>560</v>
      </c>
      <c r="P292" t="s">
        <v>560</v>
      </c>
      <c r="Q292">
        <v>1</v>
      </c>
      <c r="W292">
        <v>0</v>
      </c>
      <c r="X292">
        <v>58056778</v>
      </c>
      <c r="Y292">
        <f t="shared" si="165"/>
        <v>2.8</v>
      </c>
      <c r="AA292">
        <v>66.17</v>
      </c>
      <c r="AB292">
        <v>0</v>
      </c>
      <c r="AC292">
        <v>0</v>
      </c>
      <c r="AD292">
        <v>0</v>
      </c>
      <c r="AE292">
        <v>6.67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1.4</v>
      </c>
      <c r="AU292" t="s">
        <v>163</v>
      </c>
      <c r="AV292">
        <v>0</v>
      </c>
      <c r="AW292">
        <v>2</v>
      </c>
      <c r="AX292">
        <v>92804628</v>
      </c>
      <c r="AY292">
        <v>1</v>
      </c>
      <c r="AZ292">
        <v>0</v>
      </c>
      <c r="BA292">
        <v>284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ROUND(Y292*Source!I189,7)</f>
        <v>0.1736</v>
      </c>
      <c r="CY292">
        <f>AA292</f>
        <v>66.17</v>
      </c>
      <c r="CZ292">
        <f>AE292</f>
        <v>6.67</v>
      </c>
      <c r="DA292">
        <f>AI292</f>
        <v>9.92</v>
      </c>
      <c r="DB292">
        <f t="shared" si="166"/>
        <v>18.68</v>
      </c>
      <c r="DC292">
        <f t="shared" si="167"/>
        <v>0</v>
      </c>
      <c r="DD292" t="s">
        <v>6</v>
      </c>
      <c r="DE292" t="s">
        <v>6</v>
      </c>
      <c r="DF292">
        <f>ROUND(ROUND(AE292*AI292,0)*CX292,0)</f>
        <v>11</v>
      </c>
      <c r="DG292">
        <f>ROUND(ROUND(AF292,0)*CX292,0)</f>
        <v>0</v>
      </c>
      <c r="DH292">
        <f>ROUND(ROUND(AG292,0)*CX292,0)</f>
        <v>0</v>
      </c>
      <c r="DI292">
        <f t="shared" si="169"/>
        <v>0</v>
      </c>
      <c r="DJ292">
        <f>DF292</f>
        <v>11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ROW(Source!A191)</f>
        <v>191</v>
      </c>
      <c r="B293">
        <v>92803723</v>
      </c>
      <c r="C293">
        <v>92804630</v>
      </c>
      <c r="D293">
        <v>49510717</v>
      </c>
      <c r="E293">
        <v>70</v>
      </c>
      <c r="F293">
        <v>1</v>
      </c>
      <c r="G293">
        <v>1</v>
      </c>
      <c r="H293">
        <v>1</v>
      </c>
      <c r="I293" t="s">
        <v>637</v>
      </c>
      <c r="J293" t="s">
        <v>6</v>
      </c>
      <c r="K293" t="s">
        <v>638</v>
      </c>
      <c r="L293">
        <v>1191</v>
      </c>
      <c r="N293">
        <v>1013</v>
      </c>
      <c r="O293" t="s">
        <v>511</v>
      </c>
      <c r="P293" t="s">
        <v>511</v>
      </c>
      <c r="Q293">
        <v>1</v>
      </c>
      <c r="W293">
        <v>0</v>
      </c>
      <c r="X293">
        <v>-983457869</v>
      </c>
      <c r="Y293">
        <f>(AT293*ROUND(1.2,7))</f>
        <v>967.19999999999993</v>
      </c>
      <c r="AA293">
        <v>0</v>
      </c>
      <c r="AB293">
        <v>0</v>
      </c>
      <c r="AC293">
        <v>0</v>
      </c>
      <c r="AD293">
        <v>387.5</v>
      </c>
      <c r="AE293">
        <v>0</v>
      </c>
      <c r="AF293">
        <v>0</v>
      </c>
      <c r="AG293">
        <v>0</v>
      </c>
      <c r="AH293">
        <v>8.64</v>
      </c>
      <c r="AI293">
        <v>1</v>
      </c>
      <c r="AJ293">
        <v>1</v>
      </c>
      <c r="AK293">
        <v>1</v>
      </c>
      <c r="AL293">
        <v>44.85</v>
      </c>
      <c r="AM293">
        <v>4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6</v>
      </c>
      <c r="AT293">
        <v>806</v>
      </c>
      <c r="AU293" t="s">
        <v>222</v>
      </c>
      <c r="AV293">
        <v>1</v>
      </c>
      <c r="AW293">
        <v>2</v>
      </c>
      <c r="AX293">
        <v>92804651</v>
      </c>
      <c r="AY293">
        <v>1</v>
      </c>
      <c r="AZ293">
        <v>0</v>
      </c>
      <c r="BA293">
        <v>285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ROUND(AT293*Source!I191*AH293*AL293,0)</f>
        <v>11619</v>
      </c>
      <c r="CV293">
        <f>ROUND(Y293*Source!I191,7)</f>
        <v>35.979840000000003</v>
      </c>
      <c r="CW293">
        <v>0</v>
      </c>
      <c r="CX293">
        <f>ROUND(Y293*Source!I191,7)</f>
        <v>35.979840000000003</v>
      </c>
      <c r="CY293">
        <f>AD293</f>
        <v>387.5</v>
      </c>
      <c r="CZ293">
        <f>AH293</f>
        <v>8.64</v>
      </c>
      <c r="DA293">
        <f>AL293</f>
        <v>44.85</v>
      </c>
      <c r="DB293">
        <f>ROUND((ROUND(AT293*CZ293,2)*ROUND(1.2,7)),2)</f>
        <v>8356.61</v>
      </c>
      <c r="DC293">
        <f>ROUND((ROUND(AT293*AG293,2)*ROUND(1.2,7)),2)</f>
        <v>0</v>
      </c>
      <c r="DD293" t="s">
        <v>6</v>
      </c>
      <c r="DE293" t="s">
        <v>6</v>
      </c>
      <c r="DF293">
        <f t="shared" ref="DF293:DF299" si="170">ROUND(ROUND(AE293,0)*CX293,0)</f>
        <v>0</v>
      </c>
      <c r="DG293">
        <f>ROUND(ROUND(AF293,0)*CX293,0)</f>
        <v>0</v>
      </c>
      <c r="DH293">
        <f>ROUND(ROUND(AG293,0)*CX293,0)</f>
        <v>0</v>
      </c>
      <c r="DI293">
        <f>ROUND(ROUND(AH293*AL293,0)*CX293,0)</f>
        <v>13960</v>
      </c>
      <c r="DJ293">
        <f>DI293</f>
        <v>13960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ROW(Source!A191)</f>
        <v>191</v>
      </c>
      <c r="B294">
        <v>92803723</v>
      </c>
      <c r="C294">
        <v>92804630</v>
      </c>
      <c r="D294">
        <v>49510905</v>
      </c>
      <c r="E294">
        <v>70</v>
      </c>
      <c r="F294">
        <v>1</v>
      </c>
      <c r="G294">
        <v>1</v>
      </c>
      <c r="H294">
        <v>1</v>
      </c>
      <c r="I294" t="s">
        <v>512</v>
      </c>
      <c r="J294" t="s">
        <v>6</v>
      </c>
      <c r="K294" t="s">
        <v>513</v>
      </c>
      <c r="L294">
        <v>1191</v>
      </c>
      <c r="N294">
        <v>1013</v>
      </c>
      <c r="O294" t="s">
        <v>511</v>
      </c>
      <c r="P294" t="s">
        <v>511</v>
      </c>
      <c r="Q294">
        <v>1</v>
      </c>
      <c r="W294">
        <v>0</v>
      </c>
      <c r="X294">
        <v>-1417349443</v>
      </c>
      <c r="Y294">
        <f t="shared" ref="Y294:Y312" si="171">AT294</f>
        <v>30.95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44.85</v>
      </c>
      <c r="AL294">
        <v>1</v>
      </c>
      <c r="AM294">
        <v>4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6</v>
      </c>
      <c r="AT294">
        <v>30.95</v>
      </c>
      <c r="AU294" t="s">
        <v>6</v>
      </c>
      <c r="AV294">
        <v>2</v>
      </c>
      <c r="AW294">
        <v>2</v>
      </c>
      <c r="AX294">
        <v>92804652</v>
      </c>
      <c r="AY294">
        <v>1</v>
      </c>
      <c r="AZ294">
        <v>0</v>
      </c>
      <c r="BA294">
        <v>286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ROUND(Y294*Source!I191,7)</f>
        <v>1.15134</v>
      </c>
      <c r="CY294">
        <f>AD294</f>
        <v>0</v>
      </c>
      <c r="CZ294">
        <f>AH294</f>
        <v>0</v>
      </c>
      <c r="DA294">
        <f>AL294</f>
        <v>1</v>
      </c>
      <c r="DB294">
        <f t="shared" ref="DB294:DB312" si="172">ROUND(ROUND(AT294*CZ294,2),2)</f>
        <v>0</v>
      </c>
      <c r="DC294">
        <f t="shared" ref="DC294:DC312" si="173">ROUND(ROUND(AT294*AG294,2),2)</f>
        <v>0</v>
      </c>
      <c r="DD294" t="s">
        <v>6</v>
      </c>
      <c r="DE294" t="s">
        <v>6</v>
      </c>
      <c r="DF294">
        <f t="shared" si="170"/>
        <v>0</v>
      </c>
      <c r="DG294">
        <f>ROUND(ROUND(AF294,0)*CX294,0)</f>
        <v>0</v>
      </c>
      <c r="DH294">
        <f t="shared" ref="DH294:DH299" si="174">ROUND(ROUND(AG294*AK294,0)*CX294,0)</f>
        <v>0</v>
      </c>
      <c r="DI294">
        <f t="shared" ref="DI294:DI312" si="175">ROUND(ROUND(AH294,0)*CX294,0)</f>
        <v>0</v>
      </c>
      <c r="DJ294">
        <f>DI294</f>
        <v>0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ROW(Source!A191)</f>
        <v>191</v>
      </c>
      <c r="B295">
        <v>92803723</v>
      </c>
      <c r="C295">
        <v>92804630</v>
      </c>
      <c r="D295">
        <v>49672515</v>
      </c>
      <c r="E295">
        <v>1</v>
      </c>
      <c r="F295">
        <v>1</v>
      </c>
      <c r="G295">
        <v>1</v>
      </c>
      <c r="H295">
        <v>2</v>
      </c>
      <c r="I295" t="s">
        <v>514</v>
      </c>
      <c r="J295" t="s">
        <v>515</v>
      </c>
      <c r="K295" t="s">
        <v>516</v>
      </c>
      <c r="L295">
        <v>1367</v>
      </c>
      <c r="N295">
        <v>1011</v>
      </c>
      <c r="O295" t="s">
        <v>517</v>
      </c>
      <c r="P295" t="s">
        <v>517</v>
      </c>
      <c r="Q295">
        <v>1</v>
      </c>
      <c r="W295">
        <v>0</v>
      </c>
      <c r="X295">
        <v>-130837057</v>
      </c>
      <c r="Y295">
        <f t="shared" si="171"/>
        <v>28.56</v>
      </c>
      <c r="AA295">
        <v>0</v>
      </c>
      <c r="AB295">
        <v>1358.21</v>
      </c>
      <c r="AC295">
        <v>605.48</v>
      </c>
      <c r="AD295">
        <v>0</v>
      </c>
      <c r="AE295">
        <v>0</v>
      </c>
      <c r="AF295">
        <v>86.4</v>
      </c>
      <c r="AG295">
        <v>13.5</v>
      </c>
      <c r="AH295">
        <v>0</v>
      </c>
      <c r="AI295">
        <v>1</v>
      </c>
      <c r="AJ295">
        <v>15.72</v>
      </c>
      <c r="AK295">
        <v>44.85</v>
      </c>
      <c r="AL295">
        <v>1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28.56</v>
      </c>
      <c r="AU295" t="s">
        <v>6</v>
      </c>
      <c r="AV295">
        <v>0</v>
      </c>
      <c r="AW295">
        <v>2</v>
      </c>
      <c r="AX295">
        <v>92804653</v>
      </c>
      <c r="AY295">
        <v>1</v>
      </c>
      <c r="AZ295">
        <v>0</v>
      </c>
      <c r="BA295">
        <v>287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ROUND(Y295*Source!I191*DO295,7)</f>
        <v>0</v>
      </c>
      <c r="CX295">
        <f>ROUND(Y295*Source!I191,7)</f>
        <v>1.062432</v>
      </c>
      <c r="CY295">
        <f>AB295</f>
        <v>1358.21</v>
      </c>
      <c r="CZ295">
        <f>AF295</f>
        <v>86.4</v>
      </c>
      <c r="DA295">
        <f>AJ295</f>
        <v>15.72</v>
      </c>
      <c r="DB295">
        <f t="shared" si="172"/>
        <v>2467.58</v>
      </c>
      <c r="DC295">
        <f t="shared" si="173"/>
        <v>385.56</v>
      </c>
      <c r="DD295" t="s">
        <v>6</v>
      </c>
      <c r="DE295" t="s">
        <v>6</v>
      </c>
      <c r="DF295">
        <f t="shared" si="170"/>
        <v>0</v>
      </c>
      <c r="DG295">
        <f>ROUND(ROUND(AF295*AJ295,0)*CX295,0)</f>
        <v>1443</v>
      </c>
      <c r="DH295">
        <f t="shared" si="174"/>
        <v>643</v>
      </c>
      <c r="DI295">
        <f t="shared" si="175"/>
        <v>0</v>
      </c>
      <c r="DJ295">
        <f>DG295</f>
        <v>1443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ROW(Source!A191)</f>
        <v>191</v>
      </c>
      <c r="B296">
        <v>92803723</v>
      </c>
      <c r="C296">
        <v>92804630</v>
      </c>
      <c r="D296">
        <v>49672573</v>
      </c>
      <c r="E296">
        <v>1</v>
      </c>
      <c r="F296">
        <v>1</v>
      </c>
      <c r="G296">
        <v>1</v>
      </c>
      <c r="H296">
        <v>2</v>
      </c>
      <c r="I296" t="s">
        <v>534</v>
      </c>
      <c r="J296" t="s">
        <v>535</v>
      </c>
      <c r="K296" t="s">
        <v>536</v>
      </c>
      <c r="L296">
        <v>1367</v>
      </c>
      <c r="N296">
        <v>1011</v>
      </c>
      <c r="O296" t="s">
        <v>517</v>
      </c>
      <c r="P296" t="s">
        <v>517</v>
      </c>
      <c r="Q296">
        <v>1</v>
      </c>
      <c r="W296">
        <v>0</v>
      </c>
      <c r="X296">
        <v>-430484415</v>
      </c>
      <c r="Y296">
        <f t="shared" si="171"/>
        <v>0.86</v>
      </c>
      <c r="AA296">
        <v>0</v>
      </c>
      <c r="AB296">
        <v>1814.09</v>
      </c>
      <c r="AC296">
        <v>605.48</v>
      </c>
      <c r="AD296">
        <v>0</v>
      </c>
      <c r="AE296">
        <v>0</v>
      </c>
      <c r="AF296">
        <v>115.4</v>
      </c>
      <c r="AG296">
        <v>13.5</v>
      </c>
      <c r="AH296">
        <v>0</v>
      </c>
      <c r="AI296">
        <v>1</v>
      </c>
      <c r="AJ296">
        <v>15.72</v>
      </c>
      <c r="AK296">
        <v>44.85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0.86</v>
      </c>
      <c r="AU296" t="s">
        <v>6</v>
      </c>
      <c r="AV296">
        <v>0</v>
      </c>
      <c r="AW296">
        <v>2</v>
      </c>
      <c r="AX296">
        <v>92804654</v>
      </c>
      <c r="AY296">
        <v>1</v>
      </c>
      <c r="AZ296">
        <v>0</v>
      </c>
      <c r="BA296">
        <v>288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ROUND(Y296*Source!I191*DO296,7)</f>
        <v>0</v>
      </c>
      <c r="CX296">
        <f>ROUND(Y296*Source!I191,7)</f>
        <v>3.1992E-2</v>
      </c>
      <c r="CY296">
        <f>AB296</f>
        <v>1814.09</v>
      </c>
      <c r="CZ296">
        <f>AF296</f>
        <v>115.4</v>
      </c>
      <c r="DA296">
        <f>AJ296</f>
        <v>15.72</v>
      </c>
      <c r="DB296">
        <f t="shared" si="172"/>
        <v>99.24</v>
      </c>
      <c r="DC296">
        <f t="shared" si="173"/>
        <v>11.61</v>
      </c>
      <c r="DD296" t="s">
        <v>6</v>
      </c>
      <c r="DE296" t="s">
        <v>6</v>
      </c>
      <c r="DF296">
        <f t="shared" si="170"/>
        <v>0</v>
      </c>
      <c r="DG296">
        <f>ROUND(ROUND(AF296*AJ296,0)*CX296,0)</f>
        <v>58</v>
      </c>
      <c r="DH296">
        <f t="shared" si="174"/>
        <v>19</v>
      </c>
      <c r="DI296">
        <f t="shared" si="175"/>
        <v>0</v>
      </c>
      <c r="DJ296">
        <f>DG296</f>
        <v>58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ROW(Source!A191)</f>
        <v>191</v>
      </c>
      <c r="B297">
        <v>92803723</v>
      </c>
      <c r="C297">
        <v>92804630</v>
      </c>
      <c r="D297">
        <v>49672727</v>
      </c>
      <c r="E297">
        <v>1</v>
      </c>
      <c r="F297">
        <v>1</v>
      </c>
      <c r="G297">
        <v>1</v>
      </c>
      <c r="H297">
        <v>2</v>
      </c>
      <c r="I297" t="s">
        <v>578</v>
      </c>
      <c r="J297" t="s">
        <v>579</v>
      </c>
      <c r="K297" t="s">
        <v>580</v>
      </c>
      <c r="L297">
        <v>1367</v>
      </c>
      <c r="N297">
        <v>1011</v>
      </c>
      <c r="O297" t="s">
        <v>517</v>
      </c>
      <c r="P297" t="s">
        <v>517</v>
      </c>
      <c r="Q297">
        <v>1</v>
      </c>
      <c r="W297">
        <v>0</v>
      </c>
      <c r="X297">
        <v>-896236776</v>
      </c>
      <c r="Y297">
        <f t="shared" si="171"/>
        <v>0.25</v>
      </c>
      <c r="AA297">
        <v>0</v>
      </c>
      <c r="AB297">
        <v>1414.64</v>
      </c>
      <c r="AC297">
        <v>451.19</v>
      </c>
      <c r="AD297">
        <v>0</v>
      </c>
      <c r="AE297">
        <v>0</v>
      </c>
      <c r="AF297">
        <v>89.99</v>
      </c>
      <c r="AG297">
        <v>10.06</v>
      </c>
      <c r="AH297">
        <v>0</v>
      </c>
      <c r="AI297">
        <v>1</v>
      </c>
      <c r="AJ297">
        <v>15.72</v>
      </c>
      <c r="AK297">
        <v>44.85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0.25</v>
      </c>
      <c r="AU297" t="s">
        <v>6</v>
      </c>
      <c r="AV297">
        <v>0</v>
      </c>
      <c r="AW297">
        <v>2</v>
      </c>
      <c r="AX297">
        <v>92804655</v>
      </c>
      <c r="AY297">
        <v>1</v>
      </c>
      <c r="AZ297">
        <v>0</v>
      </c>
      <c r="BA297">
        <v>289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ROUND(Y297*Source!I191*DO297,7)</f>
        <v>0</v>
      </c>
      <c r="CX297">
        <f>ROUND(Y297*Source!I191,7)</f>
        <v>9.2999999999999992E-3</v>
      </c>
      <c r="CY297">
        <f>AB297</f>
        <v>1414.64</v>
      </c>
      <c r="CZ297">
        <f>AF297</f>
        <v>89.99</v>
      </c>
      <c r="DA297">
        <f>AJ297</f>
        <v>15.72</v>
      </c>
      <c r="DB297">
        <f t="shared" si="172"/>
        <v>22.5</v>
      </c>
      <c r="DC297">
        <f t="shared" si="173"/>
        <v>2.52</v>
      </c>
      <c r="DD297" t="s">
        <v>6</v>
      </c>
      <c r="DE297" t="s">
        <v>6</v>
      </c>
      <c r="DF297">
        <f t="shared" si="170"/>
        <v>0</v>
      </c>
      <c r="DG297">
        <f>ROUND(ROUND(AF297*AJ297,0)*CX297,0)</f>
        <v>13</v>
      </c>
      <c r="DH297">
        <f t="shared" si="174"/>
        <v>4</v>
      </c>
      <c r="DI297">
        <f t="shared" si="175"/>
        <v>0</v>
      </c>
      <c r="DJ297">
        <f>DG297</f>
        <v>13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ROW(Source!A191)</f>
        <v>191</v>
      </c>
      <c r="B298">
        <v>92803723</v>
      </c>
      <c r="C298">
        <v>92804630</v>
      </c>
      <c r="D298">
        <v>49672851</v>
      </c>
      <c r="E298">
        <v>1</v>
      </c>
      <c r="F298">
        <v>1</v>
      </c>
      <c r="G298">
        <v>1</v>
      </c>
      <c r="H298">
        <v>2</v>
      </c>
      <c r="I298" t="s">
        <v>639</v>
      </c>
      <c r="J298" t="s">
        <v>640</v>
      </c>
      <c r="K298" t="s">
        <v>641</v>
      </c>
      <c r="L298">
        <v>1367</v>
      </c>
      <c r="N298">
        <v>1011</v>
      </c>
      <c r="O298" t="s">
        <v>517</v>
      </c>
      <c r="P298" t="s">
        <v>517</v>
      </c>
      <c r="Q298">
        <v>1</v>
      </c>
      <c r="W298">
        <v>0</v>
      </c>
      <c r="X298">
        <v>-1322498708</v>
      </c>
      <c r="Y298">
        <f t="shared" si="171"/>
        <v>40.299999999999997</v>
      </c>
      <c r="AA298">
        <v>0</v>
      </c>
      <c r="AB298">
        <v>7.86</v>
      </c>
      <c r="AC298">
        <v>0</v>
      </c>
      <c r="AD298">
        <v>0</v>
      </c>
      <c r="AE298">
        <v>0</v>
      </c>
      <c r="AF298">
        <v>0.5</v>
      </c>
      <c r="AG298">
        <v>0</v>
      </c>
      <c r="AH298">
        <v>0</v>
      </c>
      <c r="AI298">
        <v>1</v>
      </c>
      <c r="AJ298">
        <v>15.72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40.299999999999997</v>
      </c>
      <c r="AU298" t="s">
        <v>6</v>
      </c>
      <c r="AV298">
        <v>0</v>
      </c>
      <c r="AW298">
        <v>2</v>
      </c>
      <c r="AX298">
        <v>92804656</v>
      </c>
      <c r="AY298">
        <v>1</v>
      </c>
      <c r="AZ298">
        <v>0</v>
      </c>
      <c r="BA298">
        <v>290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ROUND(Y298*Source!I191*DO298,7)</f>
        <v>0</v>
      </c>
      <c r="CX298">
        <f>ROUND(Y298*Source!I191,7)</f>
        <v>1.49916</v>
      </c>
      <c r="CY298">
        <f>AB298</f>
        <v>7.86</v>
      </c>
      <c r="CZ298">
        <f>AF298</f>
        <v>0.5</v>
      </c>
      <c r="DA298">
        <f>AJ298</f>
        <v>15.72</v>
      </c>
      <c r="DB298">
        <f t="shared" si="172"/>
        <v>20.149999999999999</v>
      </c>
      <c r="DC298">
        <f t="shared" si="173"/>
        <v>0</v>
      </c>
      <c r="DD298" t="s">
        <v>6</v>
      </c>
      <c r="DE298" t="s">
        <v>6</v>
      </c>
      <c r="DF298">
        <f t="shared" si="170"/>
        <v>0</v>
      </c>
      <c r="DG298">
        <f>ROUND(ROUND(AF298*AJ298,0)*CX298,0)</f>
        <v>12</v>
      </c>
      <c r="DH298">
        <f t="shared" si="174"/>
        <v>0</v>
      </c>
      <c r="DI298">
        <f t="shared" si="175"/>
        <v>0</v>
      </c>
      <c r="DJ298">
        <f>DG298</f>
        <v>12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ROW(Source!A191)</f>
        <v>191</v>
      </c>
      <c r="B299">
        <v>92803723</v>
      </c>
      <c r="C299">
        <v>92804630</v>
      </c>
      <c r="D299">
        <v>49673503</v>
      </c>
      <c r="E299">
        <v>1</v>
      </c>
      <c r="F299">
        <v>1</v>
      </c>
      <c r="G299">
        <v>1</v>
      </c>
      <c r="H299">
        <v>2</v>
      </c>
      <c r="I299" t="s">
        <v>518</v>
      </c>
      <c r="J299" t="s">
        <v>519</v>
      </c>
      <c r="K299" t="s">
        <v>520</v>
      </c>
      <c r="L299">
        <v>1367</v>
      </c>
      <c r="N299">
        <v>1011</v>
      </c>
      <c r="O299" t="s">
        <v>517</v>
      </c>
      <c r="P299" t="s">
        <v>517</v>
      </c>
      <c r="Q299">
        <v>1</v>
      </c>
      <c r="W299">
        <v>0</v>
      </c>
      <c r="X299">
        <v>509054691</v>
      </c>
      <c r="Y299">
        <f t="shared" si="171"/>
        <v>1.28</v>
      </c>
      <c r="AA299">
        <v>0</v>
      </c>
      <c r="AB299">
        <v>1032.96</v>
      </c>
      <c r="AC299">
        <v>520.26</v>
      </c>
      <c r="AD299">
        <v>0</v>
      </c>
      <c r="AE299">
        <v>0</v>
      </c>
      <c r="AF299">
        <v>65.709999999999994</v>
      </c>
      <c r="AG299">
        <v>11.6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1.28</v>
      </c>
      <c r="AU299" t="s">
        <v>6</v>
      </c>
      <c r="AV299">
        <v>0</v>
      </c>
      <c r="AW299">
        <v>2</v>
      </c>
      <c r="AX299">
        <v>92804657</v>
      </c>
      <c r="AY299">
        <v>1</v>
      </c>
      <c r="AZ299">
        <v>0</v>
      </c>
      <c r="BA299">
        <v>291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ROUND(Y299*Source!I191*DO299,7)</f>
        <v>0</v>
      </c>
      <c r="CX299">
        <f>ROUND(Y299*Source!I191,7)</f>
        <v>4.7615999999999999E-2</v>
      </c>
      <c r="CY299">
        <f>AB299</f>
        <v>1032.96</v>
      </c>
      <c r="CZ299">
        <f>AF299</f>
        <v>65.709999999999994</v>
      </c>
      <c r="DA299">
        <f>AJ299</f>
        <v>15.72</v>
      </c>
      <c r="DB299">
        <f t="shared" si="172"/>
        <v>84.11</v>
      </c>
      <c r="DC299">
        <f t="shared" si="173"/>
        <v>14.85</v>
      </c>
      <c r="DD299" t="s">
        <v>6</v>
      </c>
      <c r="DE299" t="s">
        <v>6</v>
      </c>
      <c r="DF299">
        <f t="shared" si="170"/>
        <v>0</v>
      </c>
      <c r="DG299">
        <f>ROUND(ROUND(AF299*AJ299,0)*CX299,0)</f>
        <v>49</v>
      </c>
      <c r="DH299">
        <f t="shared" si="174"/>
        <v>25</v>
      </c>
      <c r="DI299">
        <f t="shared" si="175"/>
        <v>0</v>
      </c>
      <c r="DJ299">
        <f>DG299</f>
        <v>49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ROW(Source!A191)</f>
        <v>191</v>
      </c>
      <c r="B300">
        <v>92803723</v>
      </c>
      <c r="C300">
        <v>92804630</v>
      </c>
      <c r="D300">
        <v>49523203</v>
      </c>
      <c r="E300">
        <v>1</v>
      </c>
      <c r="F300">
        <v>1</v>
      </c>
      <c r="G300">
        <v>1</v>
      </c>
      <c r="H300">
        <v>3</v>
      </c>
      <c r="I300" t="s">
        <v>584</v>
      </c>
      <c r="J300" t="s">
        <v>585</v>
      </c>
      <c r="K300" t="s">
        <v>586</v>
      </c>
      <c r="L300">
        <v>1339</v>
      </c>
      <c r="N300">
        <v>1007</v>
      </c>
      <c r="O300" t="s">
        <v>42</v>
      </c>
      <c r="P300" t="s">
        <v>42</v>
      </c>
      <c r="Q300">
        <v>1</v>
      </c>
      <c r="W300">
        <v>0</v>
      </c>
      <c r="X300">
        <v>-143474561</v>
      </c>
      <c r="Y300">
        <f t="shared" si="171"/>
        <v>0.25700000000000001</v>
      </c>
      <c r="AA300">
        <v>24.2</v>
      </c>
      <c r="AB300">
        <v>0</v>
      </c>
      <c r="AC300">
        <v>0</v>
      </c>
      <c r="AD300">
        <v>0</v>
      </c>
      <c r="AE300">
        <v>2.44</v>
      </c>
      <c r="AF300">
        <v>0</v>
      </c>
      <c r="AG300">
        <v>0</v>
      </c>
      <c r="AH300">
        <v>0</v>
      </c>
      <c r="AI300">
        <v>9.92</v>
      </c>
      <c r="AJ300">
        <v>1</v>
      </c>
      <c r="AK300">
        <v>1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0.25700000000000001</v>
      </c>
      <c r="AU300" t="s">
        <v>6</v>
      </c>
      <c r="AV300">
        <v>0</v>
      </c>
      <c r="AW300">
        <v>2</v>
      </c>
      <c r="AX300">
        <v>92804658</v>
      </c>
      <c r="AY300">
        <v>1</v>
      </c>
      <c r="AZ300">
        <v>0</v>
      </c>
      <c r="BA300">
        <v>292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ROUND(Y300*Source!I191,7)</f>
        <v>9.5604000000000001E-3</v>
      </c>
      <c r="CY300">
        <f t="shared" ref="CY300:CY312" si="176">AA300</f>
        <v>24.2</v>
      </c>
      <c r="CZ300">
        <f t="shared" ref="CZ300:CZ312" si="177">AE300</f>
        <v>2.44</v>
      </c>
      <c r="DA300">
        <f t="shared" ref="DA300:DA312" si="178">AI300</f>
        <v>9.92</v>
      </c>
      <c r="DB300">
        <f t="shared" si="172"/>
        <v>0.63</v>
      </c>
      <c r="DC300">
        <f t="shared" si="173"/>
        <v>0</v>
      </c>
      <c r="DD300" t="s">
        <v>6</v>
      </c>
      <c r="DE300" t="s">
        <v>6</v>
      </c>
      <c r="DF300">
        <f t="shared" ref="DF300:DF312" si="179">ROUND(ROUND(AE300*AI300,0)*CX300,0)</f>
        <v>0</v>
      </c>
      <c r="DG300">
        <f t="shared" ref="DG300:DG314" si="180">ROUND(ROUND(AF300,0)*CX300,0)</f>
        <v>0</v>
      </c>
      <c r="DH300">
        <f t="shared" ref="DH300:DH313" si="181">ROUND(ROUND(AG300,0)*CX300,0)</f>
        <v>0</v>
      </c>
      <c r="DI300">
        <f t="shared" si="175"/>
        <v>0</v>
      </c>
      <c r="DJ300">
        <f t="shared" ref="DJ300:DJ312" si="182">DF300</f>
        <v>0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ROW(Source!A191)</f>
        <v>191</v>
      </c>
      <c r="B301">
        <v>92803723</v>
      </c>
      <c r="C301">
        <v>92804630</v>
      </c>
      <c r="D301">
        <v>49525587</v>
      </c>
      <c r="E301">
        <v>1</v>
      </c>
      <c r="F301">
        <v>1</v>
      </c>
      <c r="G301">
        <v>1</v>
      </c>
      <c r="H301">
        <v>3</v>
      </c>
      <c r="I301" t="s">
        <v>261</v>
      </c>
      <c r="J301" t="s">
        <v>263</v>
      </c>
      <c r="K301" t="s">
        <v>262</v>
      </c>
      <c r="L301">
        <v>1348</v>
      </c>
      <c r="N301">
        <v>1009</v>
      </c>
      <c r="O301" t="s">
        <v>81</v>
      </c>
      <c r="P301" t="s">
        <v>81</v>
      </c>
      <c r="Q301">
        <v>1000</v>
      </c>
      <c r="W301">
        <v>0</v>
      </c>
      <c r="X301">
        <v>-45966985</v>
      </c>
      <c r="Y301">
        <f t="shared" si="171"/>
        <v>7.9000000000000001E-2</v>
      </c>
      <c r="AA301">
        <v>118821.75999999999</v>
      </c>
      <c r="AB301">
        <v>0</v>
      </c>
      <c r="AC301">
        <v>0</v>
      </c>
      <c r="AD301">
        <v>0</v>
      </c>
      <c r="AE301">
        <v>11978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7.9000000000000001E-2</v>
      </c>
      <c r="AU301" t="s">
        <v>6</v>
      </c>
      <c r="AV301">
        <v>0</v>
      </c>
      <c r="AW301">
        <v>2</v>
      </c>
      <c r="AX301">
        <v>92804659</v>
      </c>
      <c r="AY301">
        <v>1</v>
      </c>
      <c r="AZ301">
        <v>0</v>
      </c>
      <c r="BA301">
        <v>293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ROUND(Y301*Source!I191,7)</f>
        <v>2.9388000000000001E-3</v>
      </c>
      <c r="CY301">
        <f t="shared" si="176"/>
        <v>118821.75999999999</v>
      </c>
      <c r="CZ301">
        <f t="shared" si="177"/>
        <v>11978</v>
      </c>
      <c r="DA301">
        <f t="shared" si="178"/>
        <v>9.92</v>
      </c>
      <c r="DB301">
        <f t="shared" si="172"/>
        <v>946.26</v>
      </c>
      <c r="DC301">
        <f t="shared" si="173"/>
        <v>0</v>
      </c>
      <c r="DD301" t="s">
        <v>6</v>
      </c>
      <c r="DE301" t="s">
        <v>6</v>
      </c>
      <c r="DF301">
        <f t="shared" si="179"/>
        <v>349</v>
      </c>
      <c r="DG301">
        <f t="shared" si="180"/>
        <v>0</v>
      </c>
      <c r="DH301">
        <f t="shared" si="181"/>
        <v>0</v>
      </c>
      <c r="DI301">
        <f t="shared" si="175"/>
        <v>0</v>
      </c>
      <c r="DJ301">
        <f t="shared" si="182"/>
        <v>349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ROW(Source!A191)</f>
        <v>191</v>
      </c>
      <c r="B302">
        <v>92803723</v>
      </c>
      <c r="C302">
        <v>92804630</v>
      </c>
      <c r="D302">
        <v>49526044</v>
      </c>
      <c r="E302">
        <v>1</v>
      </c>
      <c r="F302">
        <v>1</v>
      </c>
      <c r="G302">
        <v>1</v>
      </c>
      <c r="H302">
        <v>3</v>
      </c>
      <c r="I302" t="s">
        <v>662</v>
      </c>
      <c r="J302" t="s">
        <v>663</v>
      </c>
      <c r="K302" t="s">
        <v>664</v>
      </c>
      <c r="L302">
        <v>1371</v>
      </c>
      <c r="N302">
        <v>1013</v>
      </c>
      <c r="O302" t="s">
        <v>37</v>
      </c>
      <c r="P302" t="s">
        <v>37</v>
      </c>
      <c r="Q302">
        <v>1</v>
      </c>
      <c r="W302">
        <v>0</v>
      </c>
      <c r="X302">
        <v>1480394895</v>
      </c>
      <c r="Y302">
        <f t="shared" si="171"/>
        <v>2.8</v>
      </c>
      <c r="AA302">
        <v>10019.200000000001</v>
      </c>
      <c r="AB302">
        <v>0</v>
      </c>
      <c r="AC302">
        <v>0</v>
      </c>
      <c r="AD302">
        <v>0</v>
      </c>
      <c r="AE302">
        <v>1010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2.8</v>
      </c>
      <c r="AU302" t="s">
        <v>6</v>
      </c>
      <c r="AV302">
        <v>0</v>
      </c>
      <c r="AW302">
        <v>2</v>
      </c>
      <c r="AX302">
        <v>92804660</v>
      </c>
      <c r="AY302">
        <v>1</v>
      </c>
      <c r="AZ302">
        <v>0</v>
      </c>
      <c r="BA302">
        <v>294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ROUND(Y302*Source!I191,7)</f>
        <v>0.10416</v>
      </c>
      <c r="CY302">
        <f t="shared" si="176"/>
        <v>10019.200000000001</v>
      </c>
      <c r="CZ302">
        <f t="shared" si="177"/>
        <v>1010</v>
      </c>
      <c r="DA302">
        <f t="shared" si="178"/>
        <v>9.92</v>
      </c>
      <c r="DB302">
        <f t="shared" si="172"/>
        <v>2828</v>
      </c>
      <c r="DC302">
        <f t="shared" si="173"/>
        <v>0</v>
      </c>
      <c r="DD302" t="s">
        <v>6</v>
      </c>
      <c r="DE302" t="s">
        <v>6</v>
      </c>
      <c r="DF302">
        <f t="shared" si="179"/>
        <v>1044</v>
      </c>
      <c r="DG302">
        <f t="shared" si="180"/>
        <v>0</v>
      </c>
      <c r="DH302">
        <f t="shared" si="181"/>
        <v>0</v>
      </c>
      <c r="DI302">
        <f t="shared" si="175"/>
        <v>0</v>
      </c>
      <c r="DJ302">
        <f t="shared" si="182"/>
        <v>1044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ROW(Source!A191)</f>
        <v>191</v>
      </c>
      <c r="B303">
        <v>92803723</v>
      </c>
      <c r="C303">
        <v>92804630</v>
      </c>
      <c r="D303">
        <v>49526698</v>
      </c>
      <c r="E303">
        <v>1</v>
      </c>
      <c r="F303">
        <v>1</v>
      </c>
      <c r="G303">
        <v>1</v>
      </c>
      <c r="H303">
        <v>3</v>
      </c>
      <c r="I303" t="s">
        <v>665</v>
      </c>
      <c r="J303" t="s">
        <v>666</v>
      </c>
      <c r="K303" t="s">
        <v>667</v>
      </c>
      <c r="L303">
        <v>1330</v>
      </c>
      <c r="N303">
        <v>1005</v>
      </c>
      <c r="O303" t="s">
        <v>668</v>
      </c>
      <c r="P303" t="s">
        <v>668</v>
      </c>
      <c r="Q303">
        <v>10</v>
      </c>
      <c r="W303">
        <v>0</v>
      </c>
      <c r="X303">
        <v>167210676</v>
      </c>
      <c r="Y303">
        <f t="shared" si="171"/>
        <v>4.29</v>
      </c>
      <c r="AA303">
        <v>840.72</v>
      </c>
      <c r="AB303">
        <v>0</v>
      </c>
      <c r="AC303">
        <v>0</v>
      </c>
      <c r="AD303">
        <v>0</v>
      </c>
      <c r="AE303">
        <v>84.75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4.29</v>
      </c>
      <c r="AU303" t="s">
        <v>6</v>
      </c>
      <c r="AV303">
        <v>0</v>
      </c>
      <c r="AW303">
        <v>2</v>
      </c>
      <c r="AX303">
        <v>92804661</v>
      </c>
      <c r="AY303">
        <v>1</v>
      </c>
      <c r="AZ303">
        <v>0</v>
      </c>
      <c r="BA303">
        <v>295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ROUND(Y303*Source!I191,7)</f>
        <v>0.15958800000000001</v>
      </c>
      <c r="CY303">
        <f t="shared" si="176"/>
        <v>840.72</v>
      </c>
      <c r="CZ303">
        <f t="shared" si="177"/>
        <v>84.75</v>
      </c>
      <c r="DA303">
        <f t="shared" si="178"/>
        <v>9.92</v>
      </c>
      <c r="DB303">
        <f t="shared" si="172"/>
        <v>363.58</v>
      </c>
      <c r="DC303">
        <f t="shared" si="173"/>
        <v>0</v>
      </c>
      <c r="DD303" t="s">
        <v>6</v>
      </c>
      <c r="DE303" t="s">
        <v>6</v>
      </c>
      <c r="DF303">
        <f t="shared" si="179"/>
        <v>134</v>
      </c>
      <c r="DG303">
        <f t="shared" si="180"/>
        <v>0</v>
      </c>
      <c r="DH303">
        <f t="shared" si="181"/>
        <v>0</v>
      </c>
      <c r="DI303">
        <f t="shared" si="175"/>
        <v>0</v>
      </c>
      <c r="DJ303">
        <f t="shared" si="182"/>
        <v>134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ROW(Source!A191)</f>
        <v>191</v>
      </c>
      <c r="B304">
        <v>92803723</v>
      </c>
      <c r="C304">
        <v>92804630</v>
      </c>
      <c r="D304">
        <v>49527726</v>
      </c>
      <c r="E304">
        <v>1</v>
      </c>
      <c r="F304">
        <v>1</v>
      </c>
      <c r="G304">
        <v>1</v>
      </c>
      <c r="H304">
        <v>3</v>
      </c>
      <c r="I304" t="s">
        <v>642</v>
      </c>
      <c r="J304" t="s">
        <v>643</v>
      </c>
      <c r="K304" t="s">
        <v>644</v>
      </c>
      <c r="L304">
        <v>1348</v>
      </c>
      <c r="N304">
        <v>1009</v>
      </c>
      <c r="O304" t="s">
        <v>81</v>
      </c>
      <c r="P304" t="s">
        <v>81</v>
      </c>
      <c r="Q304">
        <v>1000</v>
      </c>
      <c r="W304">
        <v>0</v>
      </c>
      <c r="X304">
        <v>1174253204</v>
      </c>
      <c r="Y304">
        <f t="shared" si="171"/>
        <v>8.5999999999999993E-2</v>
      </c>
      <c r="AA304">
        <v>7286.24</v>
      </c>
      <c r="AB304">
        <v>0</v>
      </c>
      <c r="AC304">
        <v>0</v>
      </c>
      <c r="AD304">
        <v>0</v>
      </c>
      <c r="AE304">
        <v>734.5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8.5999999999999993E-2</v>
      </c>
      <c r="AU304" t="s">
        <v>6</v>
      </c>
      <c r="AV304">
        <v>0</v>
      </c>
      <c r="AW304">
        <v>2</v>
      </c>
      <c r="AX304">
        <v>92804662</v>
      </c>
      <c r="AY304">
        <v>1</v>
      </c>
      <c r="AZ304">
        <v>0</v>
      </c>
      <c r="BA304">
        <v>296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ROUND(Y304*Source!I191,7)</f>
        <v>3.1992000000000001E-3</v>
      </c>
      <c r="CY304">
        <f t="shared" si="176"/>
        <v>7286.24</v>
      </c>
      <c r="CZ304">
        <f t="shared" si="177"/>
        <v>734.5</v>
      </c>
      <c r="DA304">
        <f t="shared" si="178"/>
        <v>9.92</v>
      </c>
      <c r="DB304">
        <f t="shared" si="172"/>
        <v>63.17</v>
      </c>
      <c r="DC304">
        <f t="shared" si="173"/>
        <v>0</v>
      </c>
      <c r="DD304" t="s">
        <v>6</v>
      </c>
      <c r="DE304" t="s">
        <v>6</v>
      </c>
      <c r="DF304">
        <f t="shared" si="179"/>
        <v>23</v>
      </c>
      <c r="DG304">
        <f t="shared" si="180"/>
        <v>0</v>
      </c>
      <c r="DH304">
        <f t="shared" si="181"/>
        <v>0</v>
      </c>
      <c r="DI304">
        <f t="shared" si="175"/>
        <v>0</v>
      </c>
      <c r="DJ304">
        <f t="shared" si="182"/>
        <v>23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ROW(Source!A191)</f>
        <v>191</v>
      </c>
      <c r="B305">
        <v>92803723</v>
      </c>
      <c r="C305">
        <v>92804630</v>
      </c>
      <c r="D305">
        <v>49542609</v>
      </c>
      <c r="E305">
        <v>1</v>
      </c>
      <c r="F305">
        <v>1</v>
      </c>
      <c r="G305">
        <v>1</v>
      </c>
      <c r="H305">
        <v>3</v>
      </c>
      <c r="I305" t="s">
        <v>669</v>
      </c>
      <c r="J305" t="s">
        <v>670</v>
      </c>
      <c r="K305" t="s">
        <v>671</v>
      </c>
      <c r="L305">
        <v>1348</v>
      </c>
      <c r="N305">
        <v>1009</v>
      </c>
      <c r="O305" t="s">
        <v>81</v>
      </c>
      <c r="P305" t="s">
        <v>81</v>
      </c>
      <c r="Q305">
        <v>1000</v>
      </c>
      <c r="W305">
        <v>0</v>
      </c>
      <c r="X305">
        <v>2041074766</v>
      </c>
      <c r="Y305">
        <f t="shared" si="171"/>
        <v>1.1599999999999999E-2</v>
      </c>
      <c r="AA305">
        <v>101184</v>
      </c>
      <c r="AB305">
        <v>0</v>
      </c>
      <c r="AC305">
        <v>0</v>
      </c>
      <c r="AD305">
        <v>0</v>
      </c>
      <c r="AE305">
        <v>10200</v>
      </c>
      <c r="AF305">
        <v>0</v>
      </c>
      <c r="AG305">
        <v>0</v>
      </c>
      <c r="AH305">
        <v>0</v>
      </c>
      <c r="AI305">
        <v>9.92</v>
      </c>
      <c r="AJ305">
        <v>1</v>
      </c>
      <c r="AK305">
        <v>1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1.1599999999999999E-2</v>
      </c>
      <c r="AU305" t="s">
        <v>6</v>
      </c>
      <c r="AV305">
        <v>0</v>
      </c>
      <c r="AW305">
        <v>2</v>
      </c>
      <c r="AX305">
        <v>92804665</v>
      </c>
      <c r="AY305">
        <v>1</v>
      </c>
      <c r="AZ305">
        <v>0</v>
      </c>
      <c r="BA305">
        <v>299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ROUND(Y305*Source!I191,7)</f>
        <v>4.3150000000000003E-4</v>
      </c>
      <c r="CY305">
        <f t="shared" si="176"/>
        <v>101184</v>
      </c>
      <c r="CZ305">
        <f t="shared" si="177"/>
        <v>10200</v>
      </c>
      <c r="DA305">
        <f t="shared" si="178"/>
        <v>9.92</v>
      </c>
      <c r="DB305">
        <f t="shared" si="172"/>
        <v>118.32</v>
      </c>
      <c r="DC305">
        <f t="shared" si="173"/>
        <v>0</v>
      </c>
      <c r="DD305" t="s">
        <v>6</v>
      </c>
      <c r="DE305" t="s">
        <v>6</v>
      </c>
      <c r="DF305">
        <f t="shared" si="179"/>
        <v>44</v>
      </c>
      <c r="DG305">
        <f t="shared" si="180"/>
        <v>0</v>
      </c>
      <c r="DH305">
        <f t="shared" si="181"/>
        <v>0</v>
      </c>
      <c r="DI305">
        <f t="shared" si="175"/>
        <v>0</v>
      </c>
      <c r="DJ305">
        <f t="shared" si="182"/>
        <v>44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ROW(Source!A191)</f>
        <v>191</v>
      </c>
      <c r="B306">
        <v>92803723</v>
      </c>
      <c r="C306">
        <v>92804630</v>
      </c>
      <c r="D306">
        <v>49546633</v>
      </c>
      <c r="E306">
        <v>1</v>
      </c>
      <c r="F306">
        <v>1</v>
      </c>
      <c r="G306">
        <v>1</v>
      </c>
      <c r="H306">
        <v>3</v>
      </c>
      <c r="I306" t="s">
        <v>672</v>
      </c>
      <c r="J306" t="s">
        <v>673</v>
      </c>
      <c r="K306" t="s">
        <v>674</v>
      </c>
      <c r="L306">
        <v>1339</v>
      </c>
      <c r="N306">
        <v>1007</v>
      </c>
      <c r="O306" t="s">
        <v>42</v>
      </c>
      <c r="P306" t="s">
        <v>42</v>
      </c>
      <c r="Q306">
        <v>1</v>
      </c>
      <c r="W306">
        <v>0</v>
      </c>
      <c r="X306">
        <v>-369593091</v>
      </c>
      <c r="Y306">
        <f t="shared" si="171"/>
        <v>6.22</v>
      </c>
      <c r="AA306">
        <v>12767.04</v>
      </c>
      <c r="AB306">
        <v>0</v>
      </c>
      <c r="AC306">
        <v>0</v>
      </c>
      <c r="AD306">
        <v>0</v>
      </c>
      <c r="AE306">
        <v>1287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4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6</v>
      </c>
      <c r="AT306">
        <v>6.22</v>
      </c>
      <c r="AU306" t="s">
        <v>6</v>
      </c>
      <c r="AV306">
        <v>0</v>
      </c>
      <c r="AW306">
        <v>2</v>
      </c>
      <c r="AX306">
        <v>92804667</v>
      </c>
      <c r="AY306">
        <v>1</v>
      </c>
      <c r="AZ306">
        <v>0</v>
      </c>
      <c r="BA306">
        <v>301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ROUND(Y306*Source!I191,7)</f>
        <v>0.23138400000000001</v>
      </c>
      <c r="CY306">
        <f t="shared" si="176"/>
        <v>12767.04</v>
      </c>
      <c r="CZ306">
        <f t="shared" si="177"/>
        <v>1287</v>
      </c>
      <c r="DA306">
        <f t="shared" si="178"/>
        <v>9.92</v>
      </c>
      <c r="DB306">
        <f t="shared" si="172"/>
        <v>8005.14</v>
      </c>
      <c r="DC306">
        <f t="shared" si="173"/>
        <v>0</v>
      </c>
      <c r="DD306" t="s">
        <v>6</v>
      </c>
      <c r="DE306" t="s">
        <v>6</v>
      </c>
      <c r="DF306">
        <f t="shared" si="179"/>
        <v>2954</v>
      </c>
      <c r="DG306">
        <f t="shared" si="180"/>
        <v>0</v>
      </c>
      <c r="DH306">
        <f t="shared" si="181"/>
        <v>0</v>
      </c>
      <c r="DI306">
        <f t="shared" si="175"/>
        <v>0</v>
      </c>
      <c r="DJ306">
        <f t="shared" si="182"/>
        <v>2954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ROW(Source!A191)</f>
        <v>191</v>
      </c>
      <c r="B307">
        <v>92803723</v>
      </c>
      <c r="C307">
        <v>92804630</v>
      </c>
      <c r="D307">
        <v>49546640</v>
      </c>
      <c r="E307">
        <v>1</v>
      </c>
      <c r="F307">
        <v>1</v>
      </c>
      <c r="G307">
        <v>1</v>
      </c>
      <c r="H307">
        <v>3</v>
      </c>
      <c r="I307" t="s">
        <v>675</v>
      </c>
      <c r="J307" t="s">
        <v>676</v>
      </c>
      <c r="K307" t="s">
        <v>677</v>
      </c>
      <c r="L307">
        <v>1339</v>
      </c>
      <c r="N307">
        <v>1007</v>
      </c>
      <c r="O307" t="s">
        <v>42</v>
      </c>
      <c r="P307" t="s">
        <v>42</v>
      </c>
      <c r="Q307">
        <v>1</v>
      </c>
      <c r="W307">
        <v>0</v>
      </c>
      <c r="X307">
        <v>319708776</v>
      </c>
      <c r="Y307">
        <f t="shared" si="171"/>
        <v>0.99</v>
      </c>
      <c r="AA307">
        <v>21387.52</v>
      </c>
      <c r="AB307">
        <v>0</v>
      </c>
      <c r="AC307">
        <v>0</v>
      </c>
      <c r="AD307">
        <v>0</v>
      </c>
      <c r="AE307">
        <v>2156</v>
      </c>
      <c r="AF307">
        <v>0</v>
      </c>
      <c r="AG307">
        <v>0</v>
      </c>
      <c r="AH307">
        <v>0</v>
      </c>
      <c r="AI307">
        <v>9.92</v>
      </c>
      <c r="AJ307">
        <v>1</v>
      </c>
      <c r="AK307">
        <v>1</v>
      </c>
      <c r="AL307">
        <v>1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0.99</v>
      </c>
      <c r="AU307" t="s">
        <v>6</v>
      </c>
      <c r="AV307">
        <v>0</v>
      </c>
      <c r="AW307">
        <v>2</v>
      </c>
      <c r="AX307">
        <v>92804668</v>
      </c>
      <c r="AY307">
        <v>1</v>
      </c>
      <c r="AZ307">
        <v>0</v>
      </c>
      <c r="BA307">
        <v>302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ROUND(Y307*Source!I191,7)</f>
        <v>3.6828E-2</v>
      </c>
      <c r="CY307">
        <f t="shared" si="176"/>
        <v>21387.52</v>
      </c>
      <c r="CZ307">
        <f t="shared" si="177"/>
        <v>2156</v>
      </c>
      <c r="DA307">
        <f t="shared" si="178"/>
        <v>9.92</v>
      </c>
      <c r="DB307">
        <f t="shared" si="172"/>
        <v>2134.44</v>
      </c>
      <c r="DC307">
        <f t="shared" si="173"/>
        <v>0</v>
      </c>
      <c r="DD307" t="s">
        <v>6</v>
      </c>
      <c r="DE307" t="s">
        <v>6</v>
      </c>
      <c r="DF307">
        <f t="shared" si="179"/>
        <v>788</v>
      </c>
      <c r="DG307">
        <f t="shared" si="180"/>
        <v>0</v>
      </c>
      <c r="DH307">
        <f t="shared" si="181"/>
        <v>0</v>
      </c>
      <c r="DI307">
        <f t="shared" si="175"/>
        <v>0</v>
      </c>
      <c r="DJ307">
        <f t="shared" si="182"/>
        <v>788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ROW(Source!A191)</f>
        <v>191</v>
      </c>
      <c r="B308">
        <v>92803723</v>
      </c>
      <c r="C308">
        <v>92804630</v>
      </c>
      <c r="D308">
        <v>49546813</v>
      </c>
      <c r="E308">
        <v>1</v>
      </c>
      <c r="F308">
        <v>1</v>
      </c>
      <c r="G308">
        <v>1</v>
      </c>
      <c r="H308">
        <v>3</v>
      </c>
      <c r="I308" t="s">
        <v>645</v>
      </c>
      <c r="J308" t="s">
        <v>646</v>
      </c>
      <c r="K308" t="s">
        <v>647</v>
      </c>
      <c r="L308">
        <v>1339</v>
      </c>
      <c r="N308">
        <v>1007</v>
      </c>
      <c r="O308" t="s">
        <v>42</v>
      </c>
      <c r="P308" t="s">
        <v>42</v>
      </c>
      <c r="Q308">
        <v>1</v>
      </c>
      <c r="W308">
        <v>0</v>
      </c>
      <c r="X308">
        <v>-896765309</v>
      </c>
      <c r="Y308">
        <f t="shared" si="171"/>
        <v>0.53</v>
      </c>
      <c r="AA308">
        <v>10912</v>
      </c>
      <c r="AB308">
        <v>0</v>
      </c>
      <c r="AC308">
        <v>0</v>
      </c>
      <c r="AD308">
        <v>0</v>
      </c>
      <c r="AE308">
        <v>1100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0.53</v>
      </c>
      <c r="AU308" t="s">
        <v>6</v>
      </c>
      <c r="AV308">
        <v>0</v>
      </c>
      <c r="AW308">
        <v>2</v>
      </c>
      <c r="AX308">
        <v>92804669</v>
      </c>
      <c r="AY308">
        <v>1</v>
      </c>
      <c r="AZ308">
        <v>0</v>
      </c>
      <c r="BA308">
        <v>303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ROUND(Y308*Source!I191,7)</f>
        <v>1.9716000000000001E-2</v>
      </c>
      <c r="CY308">
        <f t="shared" si="176"/>
        <v>10912</v>
      </c>
      <c r="CZ308">
        <f t="shared" si="177"/>
        <v>1100</v>
      </c>
      <c r="DA308">
        <f t="shared" si="178"/>
        <v>9.92</v>
      </c>
      <c r="DB308">
        <f t="shared" si="172"/>
        <v>583</v>
      </c>
      <c r="DC308">
        <f t="shared" si="173"/>
        <v>0</v>
      </c>
      <c r="DD308" t="s">
        <v>6</v>
      </c>
      <c r="DE308" t="s">
        <v>6</v>
      </c>
      <c r="DF308">
        <f t="shared" si="179"/>
        <v>215</v>
      </c>
      <c r="DG308">
        <f t="shared" si="180"/>
        <v>0</v>
      </c>
      <c r="DH308">
        <f t="shared" si="181"/>
        <v>0</v>
      </c>
      <c r="DI308">
        <f t="shared" si="175"/>
        <v>0</v>
      </c>
      <c r="DJ308">
        <f t="shared" si="182"/>
        <v>215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ROW(Source!A191)</f>
        <v>191</v>
      </c>
      <c r="B309">
        <v>92803723</v>
      </c>
      <c r="C309">
        <v>92804630</v>
      </c>
      <c r="D309">
        <v>49546821</v>
      </c>
      <c r="E309">
        <v>1</v>
      </c>
      <c r="F309">
        <v>1</v>
      </c>
      <c r="G309">
        <v>1</v>
      </c>
      <c r="H309">
        <v>3</v>
      </c>
      <c r="I309" t="s">
        <v>648</v>
      </c>
      <c r="J309" t="s">
        <v>649</v>
      </c>
      <c r="K309" t="s">
        <v>650</v>
      </c>
      <c r="L309">
        <v>1339</v>
      </c>
      <c r="N309">
        <v>1007</v>
      </c>
      <c r="O309" t="s">
        <v>42</v>
      </c>
      <c r="P309" t="s">
        <v>42</v>
      </c>
      <c r="Q309">
        <v>1</v>
      </c>
      <c r="W309">
        <v>0</v>
      </c>
      <c r="X309">
        <v>1125321039</v>
      </c>
      <c r="Y309">
        <f t="shared" si="171"/>
        <v>2.61</v>
      </c>
      <c r="AA309">
        <v>10475.52</v>
      </c>
      <c r="AB309">
        <v>0</v>
      </c>
      <c r="AC309">
        <v>0</v>
      </c>
      <c r="AD309">
        <v>0</v>
      </c>
      <c r="AE309">
        <v>1056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2.61</v>
      </c>
      <c r="AU309" t="s">
        <v>6</v>
      </c>
      <c r="AV309">
        <v>0</v>
      </c>
      <c r="AW309">
        <v>2</v>
      </c>
      <c r="AX309">
        <v>92804670</v>
      </c>
      <c r="AY309">
        <v>1</v>
      </c>
      <c r="AZ309">
        <v>0</v>
      </c>
      <c r="BA309">
        <v>304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ROUND(Y309*Source!I191,7)</f>
        <v>9.7091999999999998E-2</v>
      </c>
      <c r="CY309">
        <f t="shared" si="176"/>
        <v>10475.52</v>
      </c>
      <c r="CZ309">
        <f t="shared" si="177"/>
        <v>1056</v>
      </c>
      <c r="DA309">
        <f t="shared" si="178"/>
        <v>9.92</v>
      </c>
      <c r="DB309">
        <f t="shared" si="172"/>
        <v>2756.16</v>
      </c>
      <c r="DC309">
        <f t="shared" si="173"/>
        <v>0</v>
      </c>
      <c r="DD309" t="s">
        <v>6</v>
      </c>
      <c r="DE309" t="s">
        <v>6</v>
      </c>
      <c r="DF309">
        <f t="shared" si="179"/>
        <v>1017</v>
      </c>
      <c r="DG309">
        <f t="shared" si="180"/>
        <v>0</v>
      </c>
      <c r="DH309">
        <f t="shared" si="181"/>
        <v>0</v>
      </c>
      <c r="DI309">
        <f t="shared" si="175"/>
        <v>0</v>
      </c>
      <c r="DJ309">
        <f t="shared" si="182"/>
        <v>1017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ROW(Source!A191)</f>
        <v>191</v>
      </c>
      <c r="B310">
        <v>92803723</v>
      </c>
      <c r="C310">
        <v>92804630</v>
      </c>
      <c r="D310">
        <v>49548010</v>
      </c>
      <c r="E310">
        <v>1</v>
      </c>
      <c r="F310">
        <v>1</v>
      </c>
      <c r="G310">
        <v>1</v>
      </c>
      <c r="H310">
        <v>3</v>
      </c>
      <c r="I310" t="s">
        <v>651</v>
      </c>
      <c r="J310" t="s">
        <v>652</v>
      </c>
      <c r="K310" t="s">
        <v>653</v>
      </c>
      <c r="L310">
        <v>1327</v>
      </c>
      <c r="N310">
        <v>1005</v>
      </c>
      <c r="O310" t="s">
        <v>602</v>
      </c>
      <c r="P310" t="s">
        <v>602</v>
      </c>
      <c r="Q310">
        <v>1</v>
      </c>
      <c r="W310">
        <v>0</v>
      </c>
      <c r="X310">
        <v>334453153</v>
      </c>
      <c r="Y310">
        <f t="shared" si="171"/>
        <v>86.1</v>
      </c>
      <c r="AA310">
        <v>352.46</v>
      </c>
      <c r="AB310">
        <v>0</v>
      </c>
      <c r="AC310">
        <v>0</v>
      </c>
      <c r="AD310">
        <v>0</v>
      </c>
      <c r="AE310">
        <v>35.53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4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6</v>
      </c>
      <c r="AT310">
        <v>86.1</v>
      </c>
      <c r="AU310" t="s">
        <v>6</v>
      </c>
      <c r="AV310">
        <v>0</v>
      </c>
      <c r="AW310">
        <v>2</v>
      </c>
      <c r="AX310">
        <v>92804671</v>
      </c>
      <c r="AY310">
        <v>1</v>
      </c>
      <c r="AZ310">
        <v>0</v>
      </c>
      <c r="BA310">
        <v>305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ROUND(Y310*Source!I191,7)</f>
        <v>3.2029200000000002</v>
      </c>
      <c r="CY310">
        <f t="shared" si="176"/>
        <v>352.46</v>
      </c>
      <c r="CZ310">
        <f t="shared" si="177"/>
        <v>35.53</v>
      </c>
      <c r="DA310">
        <f t="shared" si="178"/>
        <v>9.92</v>
      </c>
      <c r="DB310">
        <f t="shared" si="172"/>
        <v>3059.13</v>
      </c>
      <c r="DC310">
        <f t="shared" si="173"/>
        <v>0</v>
      </c>
      <c r="DD310" t="s">
        <v>6</v>
      </c>
      <c r="DE310" t="s">
        <v>6</v>
      </c>
      <c r="DF310">
        <f t="shared" si="179"/>
        <v>1127</v>
      </c>
      <c r="DG310">
        <f t="shared" si="180"/>
        <v>0</v>
      </c>
      <c r="DH310">
        <f t="shared" si="181"/>
        <v>0</v>
      </c>
      <c r="DI310">
        <f t="shared" si="175"/>
        <v>0</v>
      </c>
      <c r="DJ310">
        <f t="shared" si="182"/>
        <v>1127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ROW(Source!A191)</f>
        <v>191</v>
      </c>
      <c r="B311">
        <v>92803723</v>
      </c>
      <c r="C311">
        <v>92804630</v>
      </c>
      <c r="D311">
        <v>0</v>
      </c>
      <c r="E311">
        <v>1</v>
      </c>
      <c r="F311">
        <v>1</v>
      </c>
      <c r="G311">
        <v>1</v>
      </c>
      <c r="H311">
        <v>3</v>
      </c>
      <c r="I311" t="s">
        <v>388</v>
      </c>
      <c r="J311" t="s">
        <v>390</v>
      </c>
      <c r="K311" t="s">
        <v>389</v>
      </c>
      <c r="L311">
        <v>1348</v>
      </c>
      <c r="N311">
        <v>1009</v>
      </c>
      <c r="O311" t="s">
        <v>81</v>
      </c>
      <c r="P311" t="s">
        <v>81</v>
      </c>
      <c r="Q311">
        <v>1000</v>
      </c>
      <c r="W311">
        <v>0</v>
      </c>
      <c r="X311">
        <v>1845700212</v>
      </c>
      <c r="Y311">
        <f t="shared" si="171"/>
        <v>20.967742000000001</v>
      </c>
      <c r="AA311">
        <v>65542.92</v>
      </c>
      <c r="AB311">
        <v>0</v>
      </c>
      <c r="AC311">
        <v>0</v>
      </c>
      <c r="AD311">
        <v>0</v>
      </c>
      <c r="AE311">
        <v>68675.87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6</v>
      </c>
      <c r="AT311">
        <v>20.967742000000001</v>
      </c>
      <c r="AU311" t="s">
        <v>6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6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ROUND(Y311*Source!I191,7)</f>
        <v>0.78</v>
      </c>
      <c r="CY311">
        <f t="shared" si="176"/>
        <v>65542.92</v>
      </c>
      <c r="CZ311">
        <f t="shared" si="177"/>
        <v>68675.87</v>
      </c>
      <c r="DA311">
        <f t="shared" si="178"/>
        <v>9.92</v>
      </c>
      <c r="DB311">
        <f t="shared" si="172"/>
        <v>1439977.92</v>
      </c>
      <c r="DC311">
        <f t="shared" si="173"/>
        <v>0</v>
      </c>
      <c r="DD311" t="s">
        <v>6</v>
      </c>
      <c r="DE311" t="s">
        <v>6</v>
      </c>
      <c r="DF311">
        <f t="shared" si="179"/>
        <v>531387</v>
      </c>
      <c r="DG311">
        <f t="shared" si="180"/>
        <v>0</v>
      </c>
      <c r="DH311">
        <f t="shared" si="181"/>
        <v>0</v>
      </c>
      <c r="DI311">
        <f t="shared" si="175"/>
        <v>0</v>
      </c>
      <c r="DJ311">
        <f t="shared" si="182"/>
        <v>531387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ROW(Source!A191)</f>
        <v>191</v>
      </c>
      <c r="B312">
        <v>92803723</v>
      </c>
      <c r="C312">
        <v>92804630</v>
      </c>
      <c r="D312">
        <v>49528291</v>
      </c>
      <c r="E312">
        <v>1</v>
      </c>
      <c r="F312">
        <v>1</v>
      </c>
      <c r="G312">
        <v>1</v>
      </c>
      <c r="H312">
        <v>3</v>
      </c>
      <c r="I312" t="s">
        <v>45</v>
      </c>
      <c r="J312" t="s">
        <v>6</v>
      </c>
      <c r="K312" t="s">
        <v>228</v>
      </c>
      <c r="L312">
        <v>1339</v>
      </c>
      <c r="N312">
        <v>1007</v>
      </c>
      <c r="O312" t="s">
        <v>42</v>
      </c>
      <c r="P312" t="s">
        <v>42</v>
      </c>
      <c r="Q312">
        <v>1</v>
      </c>
      <c r="W312">
        <v>0</v>
      </c>
      <c r="X312">
        <v>1887162647</v>
      </c>
      <c r="Y312">
        <f t="shared" si="171"/>
        <v>101.5</v>
      </c>
      <c r="AA312">
        <v>5983.61</v>
      </c>
      <c r="AB312">
        <v>0</v>
      </c>
      <c r="AC312">
        <v>0</v>
      </c>
      <c r="AD312">
        <v>0</v>
      </c>
      <c r="AE312">
        <v>6103.28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6</v>
      </c>
      <c r="AT312">
        <v>101.5</v>
      </c>
      <c r="AU312" t="s">
        <v>6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6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ROUND(Y312*Source!I191,7)</f>
        <v>3.7757999999999998</v>
      </c>
      <c r="CY312">
        <f t="shared" si="176"/>
        <v>5983.61</v>
      </c>
      <c r="CZ312">
        <f t="shared" si="177"/>
        <v>6103.28</v>
      </c>
      <c r="DA312">
        <f t="shared" si="178"/>
        <v>9.92</v>
      </c>
      <c r="DB312">
        <f t="shared" si="172"/>
        <v>619482.92000000004</v>
      </c>
      <c r="DC312">
        <f t="shared" si="173"/>
        <v>0</v>
      </c>
      <c r="DD312" t="s">
        <v>6</v>
      </c>
      <c r="DE312" t="s">
        <v>6</v>
      </c>
      <c r="DF312">
        <f t="shared" si="179"/>
        <v>228606</v>
      </c>
      <c r="DG312">
        <f t="shared" si="180"/>
        <v>0</v>
      </c>
      <c r="DH312">
        <f t="shared" si="181"/>
        <v>0</v>
      </c>
      <c r="DI312">
        <f t="shared" si="175"/>
        <v>0</v>
      </c>
      <c r="DJ312">
        <f t="shared" si="182"/>
        <v>228606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ROW(Source!A194)</f>
        <v>194</v>
      </c>
      <c r="B313">
        <v>92803723</v>
      </c>
      <c r="C313">
        <v>92804674</v>
      </c>
      <c r="D313">
        <v>49510757</v>
      </c>
      <c r="E313">
        <v>70</v>
      </c>
      <c r="F313">
        <v>1</v>
      </c>
      <c r="G313">
        <v>1</v>
      </c>
      <c r="H313">
        <v>1</v>
      </c>
      <c r="I313" t="s">
        <v>693</v>
      </c>
      <c r="J313" t="s">
        <v>6</v>
      </c>
      <c r="K313" t="s">
        <v>694</v>
      </c>
      <c r="L313">
        <v>1191</v>
      </c>
      <c r="N313">
        <v>1013</v>
      </c>
      <c r="O313" t="s">
        <v>511</v>
      </c>
      <c r="P313" t="s">
        <v>511</v>
      </c>
      <c r="Q313">
        <v>1</v>
      </c>
      <c r="W313">
        <v>0</v>
      </c>
      <c r="X313">
        <v>-1111239348</v>
      </c>
      <c r="Y313">
        <f>(AT313*ROUND(1.2,7))</f>
        <v>51</v>
      </c>
      <c r="AA313">
        <v>0</v>
      </c>
      <c r="AB313">
        <v>0</v>
      </c>
      <c r="AC313">
        <v>0</v>
      </c>
      <c r="AD313">
        <v>431.46</v>
      </c>
      <c r="AE313">
        <v>0</v>
      </c>
      <c r="AF313">
        <v>0</v>
      </c>
      <c r="AG313">
        <v>0</v>
      </c>
      <c r="AH313">
        <v>9.6199999999999992</v>
      </c>
      <c r="AI313">
        <v>1</v>
      </c>
      <c r="AJ313">
        <v>1</v>
      </c>
      <c r="AK313">
        <v>1</v>
      </c>
      <c r="AL313">
        <v>44.85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42.5</v>
      </c>
      <c r="AU313" t="s">
        <v>222</v>
      </c>
      <c r="AV313">
        <v>1</v>
      </c>
      <c r="AW313">
        <v>2</v>
      </c>
      <c r="AX313">
        <v>92804682</v>
      </c>
      <c r="AY313">
        <v>1</v>
      </c>
      <c r="AZ313">
        <v>0</v>
      </c>
      <c r="BA313">
        <v>306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ROUND(AT313*Source!I194*AH313*AL313,0)</f>
        <v>1383</v>
      </c>
      <c r="CV313">
        <f>ROUND(Y313*Source!I194,7)</f>
        <v>3.8454000000000002</v>
      </c>
      <c r="CW313">
        <v>0</v>
      </c>
      <c r="CX313">
        <f>ROUND(Y313*Source!I194,7)</f>
        <v>3.8454000000000002</v>
      </c>
      <c r="CY313">
        <f>AD313</f>
        <v>431.46</v>
      </c>
      <c r="CZ313">
        <f>AH313</f>
        <v>9.6199999999999992</v>
      </c>
      <c r="DA313">
        <f>AL313</f>
        <v>44.85</v>
      </c>
      <c r="DB313">
        <f>ROUND((ROUND(AT313*CZ313,2)*ROUND(1.2,7)),2)</f>
        <v>490.62</v>
      </c>
      <c r="DC313">
        <f>ROUND((ROUND(AT313*AG313,2)*ROUND(1.2,7)),2)</f>
        <v>0</v>
      </c>
      <c r="DD313" t="s">
        <v>6</v>
      </c>
      <c r="DE313" t="s">
        <v>6</v>
      </c>
      <c r="DF313">
        <f>ROUND(ROUND(AE313,0)*CX313,0)</f>
        <v>0</v>
      </c>
      <c r="DG313">
        <f t="shared" si="180"/>
        <v>0</v>
      </c>
      <c r="DH313">
        <f t="shared" si="181"/>
        <v>0</v>
      </c>
      <c r="DI313">
        <f>ROUND(ROUND(AH313*AL313,0)*CX313,0)</f>
        <v>1657</v>
      </c>
      <c r="DJ313">
        <f>DI313</f>
        <v>1657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ROW(Source!A194)</f>
        <v>194</v>
      </c>
      <c r="B314">
        <v>92803723</v>
      </c>
      <c r="C314">
        <v>92804674</v>
      </c>
      <c r="D314">
        <v>49510905</v>
      </c>
      <c r="E314">
        <v>70</v>
      </c>
      <c r="F314">
        <v>1</v>
      </c>
      <c r="G314">
        <v>1</v>
      </c>
      <c r="H314">
        <v>1</v>
      </c>
      <c r="I314" t="s">
        <v>512</v>
      </c>
      <c r="J314" t="s">
        <v>6</v>
      </c>
      <c r="K314" t="s">
        <v>513</v>
      </c>
      <c r="L314">
        <v>1191</v>
      </c>
      <c r="N314">
        <v>1013</v>
      </c>
      <c r="O314" t="s">
        <v>511</v>
      </c>
      <c r="P314" t="s">
        <v>511</v>
      </c>
      <c r="Q314">
        <v>1</v>
      </c>
      <c r="W314">
        <v>0</v>
      </c>
      <c r="X314">
        <v>-1417349443</v>
      </c>
      <c r="Y314">
        <f t="shared" ref="Y314:Y319" si="183">AT314</f>
        <v>4.16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44.85</v>
      </c>
      <c r="AL314">
        <v>1</v>
      </c>
      <c r="AM314">
        <v>4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6</v>
      </c>
      <c r="AT314">
        <v>4.16</v>
      </c>
      <c r="AU314" t="s">
        <v>6</v>
      </c>
      <c r="AV314">
        <v>2</v>
      </c>
      <c r="AW314">
        <v>2</v>
      </c>
      <c r="AX314">
        <v>92804683</v>
      </c>
      <c r="AY314">
        <v>1</v>
      </c>
      <c r="AZ314">
        <v>0</v>
      </c>
      <c r="BA314">
        <v>307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ROUND(Y314*Source!I194,7)</f>
        <v>0.313664</v>
      </c>
      <c r="CY314">
        <f>AD314</f>
        <v>0</v>
      </c>
      <c r="CZ314">
        <f>AH314</f>
        <v>0</v>
      </c>
      <c r="DA314">
        <f>AL314</f>
        <v>1</v>
      </c>
      <c r="DB314">
        <f t="shared" ref="DB314:DB319" si="184">ROUND(ROUND(AT314*CZ314,2),2)</f>
        <v>0</v>
      </c>
      <c r="DC314">
        <f t="shared" ref="DC314:DC319" si="185">ROUND(ROUND(AT314*AG314,2),2)</f>
        <v>0</v>
      </c>
      <c r="DD314" t="s">
        <v>6</v>
      </c>
      <c r="DE314" t="s">
        <v>6</v>
      </c>
      <c r="DF314">
        <f>ROUND(ROUND(AE314,0)*CX314,0)</f>
        <v>0</v>
      </c>
      <c r="DG314">
        <f t="shared" si="180"/>
        <v>0</v>
      </c>
      <c r="DH314">
        <f>ROUND(ROUND(AG314*AK314,0)*CX314,0)</f>
        <v>0</v>
      </c>
      <c r="DI314">
        <f t="shared" ref="DI314:DI319" si="186">ROUND(ROUND(AH314,0)*CX314,0)</f>
        <v>0</v>
      </c>
      <c r="DJ314">
        <f>DI314</f>
        <v>0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ROW(Source!A194)</f>
        <v>194</v>
      </c>
      <c r="B315">
        <v>92803723</v>
      </c>
      <c r="C315">
        <v>92804674</v>
      </c>
      <c r="D315">
        <v>49672573</v>
      </c>
      <c r="E315">
        <v>1</v>
      </c>
      <c r="F315">
        <v>1</v>
      </c>
      <c r="G315">
        <v>1</v>
      </c>
      <c r="H315">
        <v>2</v>
      </c>
      <c r="I315" t="s">
        <v>534</v>
      </c>
      <c r="J315" t="s">
        <v>535</v>
      </c>
      <c r="K315" t="s">
        <v>536</v>
      </c>
      <c r="L315">
        <v>1367</v>
      </c>
      <c r="N315">
        <v>1011</v>
      </c>
      <c r="O315" t="s">
        <v>517</v>
      </c>
      <c r="P315" t="s">
        <v>517</v>
      </c>
      <c r="Q315">
        <v>1</v>
      </c>
      <c r="W315">
        <v>0</v>
      </c>
      <c r="X315">
        <v>-430484415</v>
      </c>
      <c r="Y315">
        <f t="shared" si="183"/>
        <v>1.75</v>
      </c>
      <c r="AA315">
        <v>0</v>
      </c>
      <c r="AB315">
        <v>1814.09</v>
      </c>
      <c r="AC315">
        <v>605.48</v>
      </c>
      <c r="AD315">
        <v>0</v>
      </c>
      <c r="AE315">
        <v>0</v>
      </c>
      <c r="AF315">
        <v>115.4</v>
      </c>
      <c r="AG315">
        <v>13.5</v>
      </c>
      <c r="AH315">
        <v>0</v>
      </c>
      <c r="AI315">
        <v>1</v>
      </c>
      <c r="AJ315">
        <v>15.72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6</v>
      </c>
      <c r="AT315">
        <v>1.75</v>
      </c>
      <c r="AU315" t="s">
        <v>6</v>
      </c>
      <c r="AV315">
        <v>0</v>
      </c>
      <c r="AW315">
        <v>2</v>
      </c>
      <c r="AX315">
        <v>92804684</v>
      </c>
      <c r="AY315">
        <v>1</v>
      </c>
      <c r="AZ315">
        <v>0</v>
      </c>
      <c r="BA315">
        <v>308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ROUND(Y315*Source!I194*DO315,7)</f>
        <v>0</v>
      </c>
      <c r="CX315">
        <f>ROUND(Y315*Source!I194,7)</f>
        <v>0.13195000000000001</v>
      </c>
      <c r="CY315">
        <f>AB315</f>
        <v>1814.09</v>
      </c>
      <c r="CZ315">
        <f>AF315</f>
        <v>115.4</v>
      </c>
      <c r="DA315">
        <f>AJ315</f>
        <v>15.72</v>
      </c>
      <c r="DB315">
        <f t="shared" si="184"/>
        <v>201.95</v>
      </c>
      <c r="DC315">
        <f t="shared" si="185"/>
        <v>23.63</v>
      </c>
      <c r="DD315" t="s">
        <v>6</v>
      </c>
      <c r="DE315" t="s">
        <v>6</v>
      </c>
      <c r="DF315">
        <f>ROUND(ROUND(AE315,0)*CX315,0)</f>
        <v>0</v>
      </c>
      <c r="DG315">
        <f>ROUND(ROUND(AF315*AJ315,0)*CX315,0)</f>
        <v>239</v>
      </c>
      <c r="DH315">
        <f>ROUND(ROUND(AG315*AK315,0)*CX315,0)</f>
        <v>80</v>
      </c>
      <c r="DI315">
        <f t="shared" si="186"/>
        <v>0</v>
      </c>
      <c r="DJ315">
        <f>DG315</f>
        <v>239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ROW(Source!A194)</f>
        <v>194</v>
      </c>
      <c r="B316">
        <v>92803723</v>
      </c>
      <c r="C316">
        <v>92804674</v>
      </c>
      <c r="D316">
        <v>49673503</v>
      </c>
      <c r="E316">
        <v>1</v>
      </c>
      <c r="F316">
        <v>1</v>
      </c>
      <c r="G316">
        <v>1</v>
      </c>
      <c r="H316">
        <v>2</v>
      </c>
      <c r="I316" t="s">
        <v>518</v>
      </c>
      <c r="J316" t="s">
        <v>519</v>
      </c>
      <c r="K316" t="s">
        <v>520</v>
      </c>
      <c r="L316">
        <v>1367</v>
      </c>
      <c r="N316">
        <v>1011</v>
      </c>
      <c r="O316" t="s">
        <v>517</v>
      </c>
      <c r="P316" t="s">
        <v>517</v>
      </c>
      <c r="Q316">
        <v>1</v>
      </c>
      <c r="W316">
        <v>0</v>
      </c>
      <c r="X316">
        <v>509054691</v>
      </c>
      <c r="Y316">
        <f t="shared" si="183"/>
        <v>2.41</v>
      </c>
      <c r="AA316">
        <v>0</v>
      </c>
      <c r="AB316">
        <v>1032.96</v>
      </c>
      <c r="AC316">
        <v>520.26</v>
      </c>
      <c r="AD316">
        <v>0</v>
      </c>
      <c r="AE316">
        <v>0</v>
      </c>
      <c r="AF316">
        <v>65.709999999999994</v>
      </c>
      <c r="AG316">
        <v>11.6</v>
      </c>
      <c r="AH316">
        <v>0</v>
      </c>
      <c r="AI316">
        <v>1</v>
      </c>
      <c r="AJ316">
        <v>15.72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6</v>
      </c>
      <c r="AT316">
        <v>2.41</v>
      </c>
      <c r="AU316" t="s">
        <v>6</v>
      </c>
      <c r="AV316">
        <v>0</v>
      </c>
      <c r="AW316">
        <v>2</v>
      </c>
      <c r="AX316">
        <v>92804685</v>
      </c>
      <c r="AY316">
        <v>1</v>
      </c>
      <c r="AZ316">
        <v>0</v>
      </c>
      <c r="BA316">
        <v>309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ROUND(Y316*Source!I194*DO316,7)</f>
        <v>0</v>
      </c>
      <c r="CX316">
        <f>ROUND(Y316*Source!I194,7)</f>
        <v>0.18171399999999999</v>
      </c>
      <c r="CY316">
        <f>AB316</f>
        <v>1032.96</v>
      </c>
      <c r="CZ316">
        <f>AF316</f>
        <v>65.709999999999994</v>
      </c>
      <c r="DA316">
        <f>AJ316</f>
        <v>15.72</v>
      </c>
      <c r="DB316">
        <f t="shared" si="184"/>
        <v>158.36000000000001</v>
      </c>
      <c r="DC316">
        <f t="shared" si="185"/>
        <v>27.96</v>
      </c>
      <c r="DD316" t="s">
        <v>6</v>
      </c>
      <c r="DE316" t="s">
        <v>6</v>
      </c>
      <c r="DF316">
        <f>ROUND(ROUND(AE316,0)*CX316,0)</f>
        <v>0</v>
      </c>
      <c r="DG316">
        <f>ROUND(ROUND(AF316*AJ316,0)*CX316,0)</f>
        <v>188</v>
      </c>
      <c r="DH316">
        <f>ROUND(ROUND(AG316*AK316,0)*CX316,0)</f>
        <v>94</v>
      </c>
      <c r="DI316">
        <f t="shared" si="186"/>
        <v>0</v>
      </c>
      <c r="DJ316">
        <f>DG316</f>
        <v>188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ROW(Source!A194)</f>
        <v>194</v>
      </c>
      <c r="B317">
        <v>92803723</v>
      </c>
      <c r="C317">
        <v>92804674</v>
      </c>
      <c r="D317">
        <v>49673715</v>
      </c>
      <c r="E317">
        <v>1</v>
      </c>
      <c r="F317">
        <v>1</v>
      </c>
      <c r="G317">
        <v>1</v>
      </c>
      <c r="H317">
        <v>2</v>
      </c>
      <c r="I317" t="s">
        <v>521</v>
      </c>
      <c r="J317" t="s">
        <v>522</v>
      </c>
      <c r="K317" t="s">
        <v>523</v>
      </c>
      <c r="L317">
        <v>1367</v>
      </c>
      <c r="N317">
        <v>1011</v>
      </c>
      <c r="O317" t="s">
        <v>517</v>
      </c>
      <c r="P317" t="s">
        <v>517</v>
      </c>
      <c r="Q317">
        <v>1</v>
      </c>
      <c r="W317">
        <v>0</v>
      </c>
      <c r="X317">
        <v>829370094</v>
      </c>
      <c r="Y317">
        <f t="shared" si="183"/>
        <v>8.09</v>
      </c>
      <c r="AA317">
        <v>0</v>
      </c>
      <c r="AB317">
        <v>127.33</v>
      </c>
      <c r="AC317">
        <v>0</v>
      </c>
      <c r="AD317">
        <v>0</v>
      </c>
      <c r="AE317">
        <v>0</v>
      </c>
      <c r="AF317">
        <v>8.1</v>
      </c>
      <c r="AG317">
        <v>0</v>
      </c>
      <c r="AH317">
        <v>0</v>
      </c>
      <c r="AI317">
        <v>1</v>
      </c>
      <c r="AJ317">
        <v>15.72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6</v>
      </c>
      <c r="AT317">
        <v>8.09</v>
      </c>
      <c r="AU317" t="s">
        <v>6</v>
      </c>
      <c r="AV317">
        <v>0</v>
      </c>
      <c r="AW317">
        <v>2</v>
      </c>
      <c r="AX317">
        <v>92804686</v>
      </c>
      <c r="AY317">
        <v>1</v>
      </c>
      <c r="AZ317">
        <v>0</v>
      </c>
      <c r="BA317">
        <v>310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ROUND(Y317*Source!I194*DO317,7)</f>
        <v>0</v>
      </c>
      <c r="CX317">
        <f>ROUND(Y317*Source!I194,7)</f>
        <v>0.60998600000000003</v>
      </c>
      <c r="CY317">
        <f>AB317</f>
        <v>127.33</v>
      </c>
      <c r="CZ317">
        <f>AF317</f>
        <v>8.1</v>
      </c>
      <c r="DA317">
        <f>AJ317</f>
        <v>15.72</v>
      </c>
      <c r="DB317">
        <f t="shared" si="184"/>
        <v>65.53</v>
      </c>
      <c r="DC317">
        <f t="shared" si="185"/>
        <v>0</v>
      </c>
      <c r="DD317" t="s">
        <v>6</v>
      </c>
      <c r="DE317" t="s">
        <v>6</v>
      </c>
      <c r="DF317">
        <f>ROUND(ROUND(AE317,0)*CX317,0)</f>
        <v>0</v>
      </c>
      <c r="DG317">
        <f>ROUND(ROUND(AF317*AJ317,0)*CX317,0)</f>
        <v>77</v>
      </c>
      <c r="DH317">
        <f>ROUND(ROUND(AG317*AK317,0)*CX317,0)</f>
        <v>0</v>
      </c>
      <c r="DI317">
        <f t="shared" si="186"/>
        <v>0</v>
      </c>
      <c r="DJ317">
        <f>DG317</f>
        <v>77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ROW(Source!A194)</f>
        <v>194</v>
      </c>
      <c r="B318">
        <v>92803723</v>
      </c>
      <c r="C318">
        <v>92804674</v>
      </c>
      <c r="D318">
        <v>49524288</v>
      </c>
      <c r="E318">
        <v>1</v>
      </c>
      <c r="F318">
        <v>1</v>
      </c>
      <c r="G318">
        <v>1</v>
      </c>
      <c r="H318">
        <v>3</v>
      </c>
      <c r="I318" t="s">
        <v>608</v>
      </c>
      <c r="J318" t="s">
        <v>609</v>
      </c>
      <c r="K318" t="s">
        <v>610</v>
      </c>
      <c r="L318">
        <v>1348</v>
      </c>
      <c r="N318">
        <v>1009</v>
      </c>
      <c r="O318" t="s">
        <v>81</v>
      </c>
      <c r="P318" t="s">
        <v>81</v>
      </c>
      <c r="Q318">
        <v>1000</v>
      </c>
      <c r="W318">
        <v>0</v>
      </c>
      <c r="X318">
        <v>1163323608</v>
      </c>
      <c r="Y318">
        <f t="shared" si="183"/>
        <v>7.0000000000000001E-3</v>
      </c>
      <c r="AA318">
        <v>102324.9</v>
      </c>
      <c r="AB318">
        <v>0</v>
      </c>
      <c r="AC318">
        <v>0</v>
      </c>
      <c r="AD318">
        <v>0</v>
      </c>
      <c r="AE318">
        <v>10315.01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6</v>
      </c>
      <c r="AT318">
        <v>7.0000000000000001E-3</v>
      </c>
      <c r="AU318" t="s">
        <v>6</v>
      </c>
      <c r="AV318">
        <v>0</v>
      </c>
      <c r="AW318">
        <v>2</v>
      </c>
      <c r="AX318">
        <v>92804687</v>
      </c>
      <c r="AY318">
        <v>1</v>
      </c>
      <c r="AZ318">
        <v>0</v>
      </c>
      <c r="BA318">
        <v>311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ROUND(Y318*Source!I194,7)</f>
        <v>5.2780000000000004E-4</v>
      </c>
      <c r="CY318">
        <f>AA318</f>
        <v>102324.9</v>
      </c>
      <c r="CZ318">
        <f>AE318</f>
        <v>10315.01</v>
      </c>
      <c r="DA318">
        <f>AI318</f>
        <v>9.92</v>
      </c>
      <c r="DB318">
        <f t="shared" si="184"/>
        <v>72.209999999999994</v>
      </c>
      <c r="DC318">
        <f t="shared" si="185"/>
        <v>0</v>
      </c>
      <c r="DD318" t="s">
        <v>6</v>
      </c>
      <c r="DE318" t="s">
        <v>6</v>
      </c>
      <c r="DF318">
        <f>ROUND(ROUND(AE318*AI318,0)*CX318,0)</f>
        <v>54</v>
      </c>
      <c r="DG318">
        <f>ROUND(ROUND(AF318,0)*CX318,0)</f>
        <v>0</v>
      </c>
      <c r="DH318">
        <f>ROUND(ROUND(AG318,0)*CX318,0)</f>
        <v>0</v>
      </c>
      <c r="DI318">
        <f t="shared" si="186"/>
        <v>0</v>
      </c>
      <c r="DJ318">
        <f>DF318</f>
        <v>54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ROW(Source!A194)</f>
        <v>194</v>
      </c>
      <c r="B319">
        <v>92803723</v>
      </c>
      <c r="C319">
        <v>92804674</v>
      </c>
      <c r="D319">
        <v>86200701</v>
      </c>
      <c r="E319">
        <v>1</v>
      </c>
      <c r="F319">
        <v>1</v>
      </c>
      <c r="G319">
        <v>1</v>
      </c>
      <c r="H319">
        <v>3</v>
      </c>
      <c r="I319" t="s">
        <v>201</v>
      </c>
      <c r="J319" t="s">
        <v>203</v>
      </c>
      <c r="K319" t="s">
        <v>202</v>
      </c>
      <c r="L319">
        <v>1348</v>
      </c>
      <c r="N319">
        <v>1009</v>
      </c>
      <c r="O319" t="s">
        <v>81</v>
      </c>
      <c r="P319" t="s">
        <v>81</v>
      </c>
      <c r="Q319">
        <v>1000</v>
      </c>
      <c r="W319">
        <v>0</v>
      </c>
      <c r="X319">
        <v>645224543</v>
      </c>
      <c r="Y319">
        <f t="shared" si="183"/>
        <v>1</v>
      </c>
      <c r="AA319">
        <v>146952.74</v>
      </c>
      <c r="AB319">
        <v>0</v>
      </c>
      <c r="AC319">
        <v>0</v>
      </c>
      <c r="AD319">
        <v>0</v>
      </c>
      <c r="AE319">
        <v>153977.07999999999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6</v>
      </c>
      <c r="AT319">
        <v>1</v>
      </c>
      <c r="AU319" t="s">
        <v>6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6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ROUND(Y319*Source!I194,7)</f>
        <v>7.5399999999999995E-2</v>
      </c>
      <c r="CY319">
        <f>AA319</f>
        <v>146952.74</v>
      </c>
      <c r="CZ319">
        <f>AE319</f>
        <v>153977.07999999999</v>
      </c>
      <c r="DA319">
        <f>AI319</f>
        <v>9.92</v>
      </c>
      <c r="DB319">
        <f t="shared" si="184"/>
        <v>153977.07999999999</v>
      </c>
      <c r="DC319">
        <f t="shared" si="185"/>
        <v>0</v>
      </c>
      <c r="DD319" t="s">
        <v>6</v>
      </c>
      <c r="DE319" t="s">
        <v>6</v>
      </c>
      <c r="DF319">
        <f>ROUND(ROUND(AE319*AI319,0)*CX319,0)</f>
        <v>115170</v>
      </c>
      <c r="DG319">
        <f>ROUND(ROUND(AF319,0)*CX319,0)</f>
        <v>0</v>
      </c>
      <c r="DH319">
        <f>ROUND(ROUND(AG319,0)*CX319,0)</f>
        <v>0</v>
      </c>
      <c r="DI319">
        <f t="shared" si="186"/>
        <v>0</v>
      </c>
      <c r="DJ319">
        <f>DF319</f>
        <v>115170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ROW(Source!A196)</f>
        <v>196</v>
      </c>
      <c r="B320">
        <v>92803723</v>
      </c>
      <c r="C320">
        <v>92804690</v>
      </c>
      <c r="D320">
        <v>49510731</v>
      </c>
      <c r="E320">
        <v>70</v>
      </c>
      <c r="F320">
        <v>1</v>
      </c>
      <c r="G320">
        <v>1</v>
      </c>
      <c r="H320">
        <v>1</v>
      </c>
      <c r="I320" t="s">
        <v>532</v>
      </c>
      <c r="J320" t="s">
        <v>6</v>
      </c>
      <c r="K320" t="s">
        <v>533</v>
      </c>
      <c r="L320">
        <v>1191</v>
      </c>
      <c r="N320">
        <v>1013</v>
      </c>
      <c r="O320" t="s">
        <v>511</v>
      </c>
      <c r="P320" t="s">
        <v>511</v>
      </c>
      <c r="Q320">
        <v>1</v>
      </c>
      <c r="W320">
        <v>0</v>
      </c>
      <c r="X320">
        <v>1893946532</v>
      </c>
      <c r="Y320">
        <f t="shared" ref="Y320:Y327" si="187">(AT320*ROUND(2,7))</f>
        <v>4.26</v>
      </c>
      <c r="AA320">
        <v>0</v>
      </c>
      <c r="AB320">
        <v>0</v>
      </c>
      <c r="AC320">
        <v>0</v>
      </c>
      <c r="AD320">
        <v>406.79</v>
      </c>
      <c r="AE320">
        <v>0</v>
      </c>
      <c r="AF320">
        <v>0</v>
      </c>
      <c r="AG320">
        <v>0</v>
      </c>
      <c r="AH320">
        <v>9.07</v>
      </c>
      <c r="AI320">
        <v>1</v>
      </c>
      <c r="AJ320">
        <v>1</v>
      </c>
      <c r="AK320">
        <v>1</v>
      </c>
      <c r="AL320">
        <v>44.85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2.13</v>
      </c>
      <c r="AU320" t="s">
        <v>163</v>
      </c>
      <c r="AV320">
        <v>1</v>
      </c>
      <c r="AW320">
        <v>2</v>
      </c>
      <c r="AX320">
        <v>92804699</v>
      </c>
      <c r="AY320">
        <v>1</v>
      </c>
      <c r="AZ320">
        <v>0</v>
      </c>
      <c r="BA320">
        <v>313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ROUND(AT320*Source!I196*AH320*AL320,0)</f>
        <v>17</v>
      </c>
      <c r="CV320">
        <f>ROUND(Y320*Source!I196,7)</f>
        <v>8.5199999999999998E-2</v>
      </c>
      <c r="CW320">
        <v>0</v>
      </c>
      <c r="CX320">
        <f>ROUND(Y320*Source!I196,7)</f>
        <v>8.5199999999999998E-2</v>
      </c>
      <c r="CY320">
        <f>AD320</f>
        <v>406.79</v>
      </c>
      <c r="CZ320">
        <f>AH320</f>
        <v>9.07</v>
      </c>
      <c r="DA320">
        <f>AL320</f>
        <v>44.85</v>
      </c>
      <c r="DB320">
        <f t="shared" ref="DB320:DB327" si="188">ROUND((ROUND(AT320*CZ320,2)*ROUND(2,7)),2)</f>
        <v>38.64</v>
      </c>
      <c r="DC320">
        <f t="shared" ref="DC320:DC327" si="189">ROUND((ROUND(AT320*AG320,2)*ROUND(2,7)),2)</f>
        <v>0</v>
      </c>
      <c r="DD320" t="s">
        <v>6</v>
      </c>
      <c r="DE320" t="s">
        <v>6</v>
      </c>
      <c r="DF320">
        <f t="shared" ref="DF320:DF325" si="190">ROUND(ROUND(AE320,0)*CX320,0)</f>
        <v>0</v>
      </c>
      <c r="DG320">
        <f>ROUND(ROUND(AF320,0)*CX320,0)</f>
        <v>0</v>
      </c>
      <c r="DH320">
        <f>ROUND(ROUND(AG320,0)*CX320,0)</f>
        <v>0</v>
      </c>
      <c r="DI320">
        <f>ROUND(ROUND(AH320*AL320,0)*CX320,0)</f>
        <v>35</v>
      </c>
      <c r="DJ320">
        <f>DI320</f>
        <v>35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ROW(Source!A196)</f>
        <v>196</v>
      </c>
      <c r="B321">
        <v>92803723</v>
      </c>
      <c r="C321">
        <v>92804690</v>
      </c>
      <c r="D321">
        <v>49510905</v>
      </c>
      <c r="E321">
        <v>70</v>
      </c>
      <c r="F321">
        <v>1</v>
      </c>
      <c r="G321">
        <v>1</v>
      </c>
      <c r="H321">
        <v>1</v>
      </c>
      <c r="I321" t="s">
        <v>512</v>
      </c>
      <c r="J321" t="s">
        <v>6</v>
      </c>
      <c r="K321" t="s">
        <v>513</v>
      </c>
      <c r="L321">
        <v>1191</v>
      </c>
      <c r="N321">
        <v>1013</v>
      </c>
      <c r="O321" t="s">
        <v>511</v>
      </c>
      <c r="P321" t="s">
        <v>511</v>
      </c>
      <c r="Q321">
        <v>1</v>
      </c>
      <c r="W321">
        <v>0</v>
      </c>
      <c r="X321">
        <v>-1417349443</v>
      </c>
      <c r="Y321">
        <f t="shared" si="187"/>
        <v>0.04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44.85</v>
      </c>
      <c r="AL321">
        <v>1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0.02</v>
      </c>
      <c r="AU321" t="s">
        <v>163</v>
      </c>
      <c r="AV321">
        <v>2</v>
      </c>
      <c r="AW321">
        <v>2</v>
      </c>
      <c r="AX321">
        <v>92804700</v>
      </c>
      <c r="AY321">
        <v>1</v>
      </c>
      <c r="AZ321">
        <v>0</v>
      </c>
      <c r="BA321">
        <v>314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ROUND(Y321*Source!I196,7)</f>
        <v>8.0000000000000004E-4</v>
      </c>
      <c r="CY321">
        <f>AD321</f>
        <v>0</v>
      </c>
      <c r="CZ321">
        <f>AH321</f>
        <v>0</v>
      </c>
      <c r="DA321">
        <f>AL321</f>
        <v>1</v>
      </c>
      <c r="DB321">
        <f t="shared" si="188"/>
        <v>0</v>
      </c>
      <c r="DC321">
        <f t="shared" si="189"/>
        <v>0</v>
      </c>
      <c r="DD321" t="s">
        <v>6</v>
      </c>
      <c r="DE321" t="s">
        <v>6</v>
      </c>
      <c r="DF321">
        <f t="shared" si="190"/>
        <v>0</v>
      </c>
      <c r="DG321">
        <f>ROUND(ROUND(AF321,0)*CX321,0)</f>
        <v>0</v>
      </c>
      <c r="DH321">
        <f>ROUND(ROUND(AG321*AK321,0)*CX321,0)</f>
        <v>0</v>
      </c>
      <c r="DI321">
        <f t="shared" ref="DI321:DI327" si="191">ROUND(ROUND(AH321,0)*CX321,0)</f>
        <v>0</v>
      </c>
      <c r="DJ321">
        <f>DI321</f>
        <v>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ROW(Source!A196)</f>
        <v>196</v>
      </c>
      <c r="B322">
        <v>92803723</v>
      </c>
      <c r="C322">
        <v>92804690</v>
      </c>
      <c r="D322">
        <v>49672708</v>
      </c>
      <c r="E322">
        <v>1</v>
      </c>
      <c r="F322">
        <v>1</v>
      </c>
      <c r="G322">
        <v>1</v>
      </c>
      <c r="H322">
        <v>2</v>
      </c>
      <c r="I322" t="s">
        <v>617</v>
      </c>
      <c r="J322" t="s">
        <v>618</v>
      </c>
      <c r="K322" t="s">
        <v>619</v>
      </c>
      <c r="L322">
        <v>1367</v>
      </c>
      <c r="N322">
        <v>1011</v>
      </c>
      <c r="O322" t="s">
        <v>517</v>
      </c>
      <c r="P322" t="s">
        <v>517</v>
      </c>
      <c r="Q322">
        <v>1</v>
      </c>
      <c r="W322">
        <v>0</v>
      </c>
      <c r="X322">
        <v>208619310</v>
      </c>
      <c r="Y322">
        <f t="shared" si="187"/>
        <v>0.02</v>
      </c>
      <c r="AA322">
        <v>0</v>
      </c>
      <c r="AB322">
        <v>26.72</v>
      </c>
      <c r="AC322">
        <v>0</v>
      </c>
      <c r="AD322">
        <v>0</v>
      </c>
      <c r="AE322">
        <v>0</v>
      </c>
      <c r="AF322">
        <v>1.7</v>
      </c>
      <c r="AG322">
        <v>0</v>
      </c>
      <c r="AH322">
        <v>0</v>
      </c>
      <c r="AI322">
        <v>1</v>
      </c>
      <c r="AJ322">
        <v>15.72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0.01</v>
      </c>
      <c r="AU322" t="s">
        <v>163</v>
      </c>
      <c r="AV322">
        <v>0</v>
      </c>
      <c r="AW322">
        <v>2</v>
      </c>
      <c r="AX322">
        <v>92804701</v>
      </c>
      <c r="AY322">
        <v>1</v>
      </c>
      <c r="AZ322">
        <v>0</v>
      </c>
      <c r="BA322">
        <v>315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ROUND(Y322*Source!I196*DO322,7)</f>
        <v>0</v>
      </c>
      <c r="CX322">
        <f>ROUND(Y322*Source!I196,7)</f>
        <v>4.0000000000000002E-4</v>
      </c>
      <c r="CY322">
        <f>AB322</f>
        <v>26.72</v>
      </c>
      <c r="CZ322">
        <f>AF322</f>
        <v>1.7</v>
      </c>
      <c r="DA322">
        <f>AJ322</f>
        <v>15.72</v>
      </c>
      <c r="DB322">
        <f t="shared" si="188"/>
        <v>0.04</v>
      </c>
      <c r="DC322">
        <f t="shared" si="189"/>
        <v>0</v>
      </c>
      <c r="DD322" t="s">
        <v>6</v>
      </c>
      <c r="DE322" t="s">
        <v>6</v>
      </c>
      <c r="DF322">
        <f t="shared" si="190"/>
        <v>0</v>
      </c>
      <c r="DG322">
        <f>ROUND(ROUND(AF322*AJ322,0)*CX322,0)</f>
        <v>0</v>
      </c>
      <c r="DH322">
        <f>ROUND(ROUND(AG322*AK322,0)*CX322,0)</f>
        <v>0</v>
      </c>
      <c r="DI322">
        <f t="shared" si="191"/>
        <v>0</v>
      </c>
      <c r="DJ322">
        <f>DG322</f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ROW(Source!A196)</f>
        <v>196</v>
      </c>
      <c r="B323">
        <v>92803723</v>
      </c>
      <c r="C323">
        <v>92804690</v>
      </c>
      <c r="D323">
        <v>49672727</v>
      </c>
      <c r="E323">
        <v>1</v>
      </c>
      <c r="F323">
        <v>1</v>
      </c>
      <c r="G323">
        <v>1</v>
      </c>
      <c r="H323">
        <v>2</v>
      </c>
      <c r="I323" t="s">
        <v>578</v>
      </c>
      <c r="J323" t="s">
        <v>579</v>
      </c>
      <c r="K323" t="s">
        <v>580</v>
      </c>
      <c r="L323">
        <v>1367</v>
      </c>
      <c r="N323">
        <v>1011</v>
      </c>
      <c r="O323" t="s">
        <v>517</v>
      </c>
      <c r="P323" t="s">
        <v>517</v>
      </c>
      <c r="Q323">
        <v>1</v>
      </c>
      <c r="W323">
        <v>0</v>
      </c>
      <c r="X323">
        <v>-896236776</v>
      </c>
      <c r="Y323">
        <f t="shared" si="187"/>
        <v>0.02</v>
      </c>
      <c r="AA323">
        <v>0</v>
      </c>
      <c r="AB323">
        <v>1414.64</v>
      </c>
      <c r="AC323">
        <v>451.19</v>
      </c>
      <c r="AD323">
        <v>0</v>
      </c>
      <c r="AE323">
        <v>0</v>
      </c>
      <c r="AF323">
        <v>89.99</v>
      </c>
      <c r="AG323">
        <v>10.06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0.01</v>
      </c>
      <c r="AU323" t="s">
        <v>163</v>
      </c>
      <c r="AV323">
        <v>0</v>
      </c>
      <c r="AW323">
        <v>2</v>
      </c>
      <c r="AX323">
        <v>92804702</v>
      </c>
      <c r="AY323">
        <v>1</v>
      </c>
      <c r="AZ323">
        <v>0</v>
      </c>
      <c r="BA323">
        <v>316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ROUND(Y323*Source!I196*DO323,7)</f>
        <v>0</v>
      </c>
      <c r="CX323">
        <f>ROUND(Y323*Source!I196,7)</f>
        <v>4.0000000000000002E-4</v>
      </c>
      <c r="CY323">
        <f>AB323</f>
        <v>1414.64</v>
      </c>
      <c r="CZ323">
        <f>AF323</f>
        <v>89.99</v>
      </c>
      <c r="DA323">
        <f>AJ323</f>
        <v>15.72</v>
      </c>
      <c r="DB323">
        <f t="shared" si="188"/>
        <v>1.8</v>
      </c>
      <c r="DC323">
        <f t="shared" si="189"/>
        <v>0.2</v>
      </c>
      <c r="DD323" t="s">
        <v>6</v>
      </c>
      <c r="DE323" t="s">
        <v>6</v>
      </c>
      <c r="DF323">
        <f t="shared" si="190"/>
        <v>0</v>
      </c>
      <c r="DG323">
        <f>ROUND(ROUND(AF323*AJ323,0)*CX323,0)</f>
        <v>1</v>
      </c>
      <c r="DH323">
        <f>ROUND(ROUND(AG323*AK323,0)*CX323,0)</f>
        <v>0</v>
      </c>
      <c r="DI323">
        <f t="shared" si="191"/>
        <v>0</v>
      </c>
      <c r="DJ323">
        <f>DG323</f>
        <v>1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ROW(Source!A196)</f>
        <v>196</v>
      </c>
      <c r="B324">
        <v>92803723</v>
      </c>
      <c r="C324">
        <v>92804690</v>
      </c>
      <c r="D324">
        <v>49673503</v>
      </c>
      <c r="E324">
        <v>1</v>
      </c>
      <c r="F324">
        <v>1</v>
      </c>
      <c r="G324">
        <v>1</v>
      </c>
      <c r="H324">
        <v>2</v>
      </c>
      <c r="I324" t="s">
        <v>518</v>
      </c>
      <c r="J324" t="s">
        <v>519</v>
      </c>
      <c r="K324" t="s">
        <v>520</v>
      </c>
      <c r="L324">
        <v>1367</v>
      </c>
      <c r="N324">
        <v>1011</v>
      </c>
      <c r="O324" t="s">
        <v>517</v>
      </c>
      <c r="P324" t="s">
        <v>517</v>
      </c>
      <c r="Q324">
        <v>1</v>
      </c>
      <c r="W324">
        <v>0</v>
      </c>
      <c r="X324">
        <v>509054691</v>
      </c>
      <c r="Y324">
        <f t="shared" si="187"/>
        <v>0.02</v>
      </c>
      <c r="AA324">
        <v>0</v>
      </c>
      <c r="AB324">
        <v>1032.96</v>
      </c>
      <c r="AC324">
        <v>520.26</v>
      </c>
      <c r="AD324">
        <v>0</v>
      </c>
      <c r="AE324">
        <v>0</v>
      </c>
      <c r="AF324">
        <v>65.709999999999994</v>
      </c>
      <c r="AG324">
        <v>11.6</v>
      </c>
      <c r="AH324">
        <v>0</v>
      </c>
      <c r="AI324">
        <v>1</v>
      </c>
      <c r="AJ324">
        <v>15.72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0.01</v>
      </c>
      <c r="AU324" t="s">
        <v>163</v>
      </c>
      <c r="AV324">
        <v>0</v>
      </c>
      <c r="AW324">
        <v>2</v>
      </c>
      <c r="AX324">
        <v>92804703</v>
      </c>
      <c r="AY324">
        <v>1</v>
      </c>
      <c r="AZ324">
        <v>0</v>
      </c>
      <c r="BA324">
        <v>317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ROUND(Y324*Source!I196*DO324,7)</f>
        <v>0</v>
      </c>
      <c r="CX324">
        <f>ROUND(Y324*Source!I196,7)</f>
        <v>4.0000000000000002E-4</v>
      </c>
      <c r="CY324">
        <f>AB324</f>
        <v>1032.96</v>
      </c>
      <c r="CZ324">
        <f>AF324</f>
        <v>65.709999999999994</v>
      </c>
      <c r="DA324">
        <f>AJ324</f>
        <v>15.72</v>
      </c>
      <c r="DB324">
        <f t="shared" si="188"/>
        <v>1.32</v>
      </c>
      <c r="DC324">
        <f t="shared" si="189"/>
        <v>0.24</v>
      </c>
      <c r="DD324" t="s">
        <v>6</v>
      </c>
      <c r="DE324" t="s">
        <v>6</v>
      </c>
      <c r="DF324">
        <f t="shared" si="190"/>
        <v>0</v>
      </c>
      <c r="DG324">
        <f>ROUND(ROUND(AF324*AJ324,0)*CX324,0)</f>
        <v>0</v>
      </c>
      <c r="DH324">
        <f>ROUND(ROUND(AG324*AK324,0)*CX324,0)</f>
        <v>0</v>
      </c>
      <c r="DI324">
        <f t="shared" si="191"/>
        <v>0</v>
      </c>
      <c r="DJ324">
        <f>DG324</f>
        <v>0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ROW(Source!A196)</f>
        <v>196</v>
      </c>
      <c r="B325">
        <v>92803723</v>
      </c>
      <c r="C325">
        <v>92804690</v>
      </c>
      <c r="D325">
        <v>49674142</v>
      </c>
      <c r="E325">
        <v>1</v>
      </c>
      <c r="F325">
        <v>1</v>
      </c>
      <c r="G325">
        <v>1</v>
      </c>
      <c r="H325">
        <v>2</v>
      </c>
      <c r="I325" t="s">
        <v>620</v>
      </c>
      <c r="J325" t="s">
        <v>621</v>
      </c>
      <c r="K325" t="s">
        <v>622</v>
      </c>
      <c r="L325">
        <v>1367</v>
      </c>
      <c r="N325">
        <v>1011</v>
      </c>
      <c r="O325" t="s">
        <v>517</v>
      </c>
      <c r="P325" t="s">
        <v>517</v>
      </c>
      <c r="Q325">
        <v>1</v>
      </c>
      <c r="W325">
        <v>0</v>
      </c>
      <c r="X325">
        <v>-1745017968</v>
      </c>
      <c r="Y325">
        <f t="shared" si="187"/>
        <v>1.3</v>
      </c>
      <c r="AA325">
        <v>0</v>
      </c>
      <c r="AB325">
        <v>107.21</v>
      </c>
      <c r="AC325">
        <v>0</v>
      </c>
      <c r="AD325">
        <v>0</v>
      </c>
      <c r="AE325">
        <v>0</v>
      </c>
      <c r="AF325">
        <v>6.82</v>
      </c>
      <c r="AG325">
        <v>0</v>
      </c>
      <c r="AH325">
        <v>0</v>
      </c>
      <c r="AI325">
        <v>1</v>
      </c>
      <c r="AJ325">
        <v>15.72</v>
      </c>
      <c r="AK325">
        <v>44.85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0.65</v>
      </c>
      <c r="AU325" t="s">
        <v>163</v>
      </c>
      <c r="AV325">
        <v>0</v>
      </c>
      <c r="AW325">
        <v>2</v>
      </c>
      <c r="AX325">
        <v>92804704</v>
      </c>
      <c r="AY325">
        <v>1</v>
      </c>
      <c r="AZ325">
        <v>0</v>
      </c>
      <c r="BA325">
        <v>318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ROUND(Y325*Source!I196*DO325,7)</f>
        <v>0</v>
      </c>
      <c r="CX325">
        <f>ROUND(Y325*Source!I196,7)</f>
        <v>2.5999999999999999E-2</v>
      </c>
      <c r="CY325">
        <f>AB325</f>
        <v>107.21</v>
      </c>
      <c r="CZ325">
        <f>AF325</f>
        <v>6.82</v>
      </c>
      <c r="DA325">
        <f>AJ325</f>
        <v>15.72</v>
      </c>
      <c r="DB325">
        <f t="shared" si="188"/>
        <v>8.86</v>
      </c>
      <c r="DC325">
        <f t="shared" si="189"/>
        <v>0</v>
      </c>
      <c r="DD325" t="s">
        <v>6</v>
      </c>
      <c r="DE325" t="s">
        <v>6</v>
      </c>
      <c r="DF325">
        <f t="shared" si="190"/>
        <v>0</v>
      </c>
      <c r="DG325">
        <f>ROUND(ROUND(AF325*AJ325,0)*CX325,0)</f>
        <v>3</v>
      </c>
      <c r="DH325">
        <f>ROUND(ROUND(AG325*AK325,0)*CX325,0)</f>
        <v>0</v>
      </c>
      <c r="DI325">
        <f t="shared" si="191"/>
        <v>0</v>
      </c>
      <c r="DJ325">
        <f>DG325</f>
        <v>3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ROW(Source!A196)</f>
        <v>196</v>
      </c>
      <c r="B326">
        <v>92803723</v>
      </c>
      <c r="C326">
        <v>92804690</v>
      </c>
      <c r="D326">
        <v>49554792</v>
      </c>
      <c r="E326">
        <v>1</v>
      </c>
      <c r="F326">
        <v>1</v>
      </c>
      <c r="G326">
        <v>1</v>
      </c>
      <c r="H326">
        <v>3</v>
      </c>
      <c r="I326" t="s">
        <v>318</v>
      </c>
      <c r="J326" t="s">
        <v>320</v>
      </c>
      <c r="K326" t="s">
        <v>319</v>
      </c>
      <c r="L326">
        <v>1348</v>
      </c>
      <c r="N326">
        <v>1009</v>
      </c>
      <c r="O326" t="s">
        <v>81</v>
      </c>
      <c r="P326" t="s">
        <v>81</v>
      </c>
      <c r="Q326">
        <v>1000</v>
      </c>
      <c r="W326">
        <v>0</v>
      </c>
      <c r="X326">
        <v>499358224</v>
      </c>
      <c r="Y326">
        <f t="shared" si="187"/>
        <v>1.7999999999999999E-2</v>
      </c>
      <c r="AA326">
        <v>141983.67000000001</v>
      </c>
      <c r="AB326">
        <v>0</v>
      </c>
      <c r="AC326">
        <v>0</v>
      </c>
      <c r="AD326">
        <v>0</v>
      </c>
      <c r="AE326">
        <v>14312.87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8.9999999999999993E-3</v>
      </c>
      <c r="AU326" t="s">
        <v>163</v>
      </c>
      <c r="AV326">
        <v>0</v>
      </c>
      <c r="AW326">
        <v>2</v>
      </c>
      <c r="AX326">
        <v>92804705</v>
      </c>
      <c r="AY326">
        <v>1</v>
      </c>
      <c r="AZ326">
        <v>0</v>
      </c>
      <c r="BA326">
        <v>319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ROUND(Y326*Source!I196,7)</f>
        <v>3.6000000000000002E-4</v>
      </c>
      <c r="CY326">
        <f>AA326</f>
        <v>141983.67000000001</v>
      </c>
      <c r="CZ326">
        <f>AE326</f>
        <v>14312.87</v>
      </c>
      <c r="DA326">
        <f>AI326</f>
        <v>9.92</v>
      </c>
      <c r="DB326">
        <f t="shared" si="188"/>
        <v>257.64</v>
      </c>
      <c r="DC326">
        <f t="shared" si="189"/>
        <v>0</v>
      </c>
      <c r="DD326" t="s">
        <v>6</v>
      </c>
      <c r="DE326" t="s">
        <v>6</v>
      </c>
      <c r="DF326">
        <f>ROUND(ROUND(AE326*AI326,0)*CX326,0)</f>
        <v>51</v>
      </c>
      <c r="DG326">
        <f>ROUND(ROUND(AF326,0)*CX326,0)</f>
        <v>0</v>
      </c>
      <c r="DH326">
        <f>ROUND(ROUND(AG326,0)*CX326,0)</f>
        <v>0</v>
      </c>
      <c r="DI326">
        <f t="shared" si="191"/>
        <v>0</v>
      </c>
      <c r="DJ326">
        <f>DF326</f>
        <v>51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ROW(Source!A196)</f>
        <v>196</v>
      </c>
      <c r="B327">
        <v>92803723</v>
      </c>
      <c r="C327">
        <v>92804690</v>
      </c>
      <c r="D327">
        <v>49555401</v>
      </c>
      <c r="E327">
        <v>1</v>
      </c>
      <c r="F327">
        <v>1</v>
      </c>
      <c r="G327">
        <v>1</v>
      </c>
      <c r="H327">
        <v>3</v>
      </c>
      <c r="I327" t="s">
        <v>623</v>
      </c>
      <c r="J327" t="s">
        <v>624</v>
      </c>
      <c r="K327" t="s">
        <v>625</v>
      </c>
      <c r="L327">
        <v>1346</v>
      </c>
      <c r="N327">
        <v>1009</v>
      </c>
      <c r="O327" t="s">
        <v>560</v>
      </c>
      <c r="P327" t="s">
        <v>560</v>
      </c>
      <c r="Q327">
        <v>1</v>
      </c>
      <c r="W327">
        <v>0</v>
      </c>
      <c r="X327">
        <v>58056778</v>
      </c>
      <c r="Y327">
        <f t="shared" si="187"/>
        <v>2.8</v>
      </c>
      <c r="AA327">
        <v>66.17</v>
      </c>
      <c r="AB327">
        <v>0</v>
      </c>
      <c r="AC327">
        <v>0</v>
      </c>
      <c r="AD327">
        <v>0</v>
      </c>
      <c r="AE327">
        <v>6.67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1.4</v>
      </c>
      <c r="AU327" t="s">
        <v>163</v>
      </c>
      <c r="AV327">
        <v>0</v>
      </c>
      <c r="AW327">
        <v>2</v>
      </c>
      <c r="AX327">
        <v>92804706</v>
      </c>
      <c r="AY327">
        <v>1</v>
      </c>
      <c r="AZ327">
        <v>0</v>
      </c>
      <c r="BA327">
        <v>320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ROUND(Y327*Source!I196,7)</f>
        <v>5.6000000000000001E-2</v>
      </c>
      <c r="CY327">
        <f>AA327</f>
        <v>66.17</v>
      </c>
      <c r="CZ327">
        <f>AE327</f>
        <v>6.67</v>
      </c>
      <c r="DA327">
        <f>AI327</f>
        <v>9.92</v>
      </c>
      <c r="DB327">
        <f t="shared" si="188"/>
        <v>18.68</v>
      </c>
      <c r="DC327">
        <f t="shared" si="189"/>
        <v>0</v>
      </c>
      <c r="DD327" t="s">
        <v>6</v>
      </c>
      <c r="DE327" t="s">
        <v>6</v>
      </c>
      <c r="DF327">
        <f>ROUND(ROUND(AE327*AI327,0)*CX327,0)</f>
        <v>4</v>
      </c>
      <c r="DG327">
        <f>ROUND(ROUND(AF327,0)*CX327,0)</f>
        <v>0</v>
      </c>
      <c r="DH327">
        <f>ROUND(ROUND(AG327,0)*CX327,0)</f>
        <v>0</v>
      </c>
      <c r="DI327">
        <f t="shared" si="191"/>
        <v>0</v>
      </c>
      <c r="DJ327">
        <f>DF327</f>
        <v>4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92803972</v>
      </c>
      <c r="C1">
        <v>92803961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509</v>
      </c>
      <c r="J1" t="s">
        <v>6</v>
      </c>
      <c r="K1" t="s">
        <v>510</v>
      </c>
      <c r="L1">
        <v>1191</v>
      </c>
      <c r="N1">
        <v>1013</v>
      </c>
      <c r="O1" t="s">
        <v>511</v>
      </c>
      <c r="P1" t="s">
        <v>511</v>
      </c>
      <c r="Q1">
        <v>1</v>
      </c>
      <c r="X1">
        <v>385</v>
      </c>
      <c r="Y1">
        <v>0</v>
      </c>
      <c r="Z1">
        <v>0</v>
      </c>
      <c r="AA1">
        <v>0</v>
      </c>
      <c r="AB1">
        <v>9.2899999999999991</v>
      </c>
      <c r="AC1">
        <v>0</v>
      </c>
      <c r="AD1">
        <v>1</v>
      </c>
      <c r="AE1">
        <v>1</v>
      </c>
      <c r="AF1" t="s">
        <v>26</v>
      </c>
      <c r="AG1">
        <v>446.59999999999997</v>
      </c>
      <c r="AH1">
        <v>2</v>
      </c>
      <c r="AI1">
        <v>92803963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92803973</v>
      </c>
      <c r="C2">
        <v>92803961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512</v>
      </c>
      <c r="J2" t="s">
        <v>6</v>
      </c>
      <c r="K2" t="s">
        <v>513</v>
      </c>
      <c r="L2">
        <v>1191</v>
      </c>
      <c r="N2">
        <v>1013</v>
      </c>
      <c r="O2" t="s">
        <v>511</v>
      </c>
      <c r="P2" t="s">
        <v>511</v>
      </c>
      <c r="Q2">
        <v>1</v>
      </c>
      <c r="X2">
        <v>77.7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90.131999999999991</v>
      </c>
      <c r="AH2">
        <v>2</v>
      </c>
      <c r="AI2">
        <v>92803964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92803974</v>
      </c>
      <c r="C3">
        <v>92803961</v>
      </c>
      <c r="D3">
        <v>49672515</v>
      </c>
      <c r="E3">
        <v>1</v>
      </c>
      <c r="F3">
        <v>1</v>
      </c>
      <c r="G3">
        <v>1</v>
      </c>
      <c r="H3">
        <v>2</v>
      </c>
      <c r="I3" t="s">
        <v>514</v>
      </c>
      <c r="J3" t="s">
        <v>515</v>
      </c>
      <c r="K3" t="s">
        <v>516</v>
      </c>
      <c r="L3">
        <v>1367</v>
      </c>
      <c r="N3">
        <v>1011</v>
      </c>
      <c r="O3" t="s">
        <v>517</v>
      </c>
      <c r="P3" t="s">
        <v>517</v>
      </c>
      <c r="Q3">
        <v>1</v>
      </c>
      <c r="X3">
        <v>77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89.32</v>
      </c>
      <c r="AH3">
        <v>2</v>
      </c>
      <c r="AI3">
        <v>92803965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92803975</v>
      </c>
      <c r="C4">
        <v>92803961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518</v>
      </c>
      <c r="J4" t="s">
        <v>519</v>
      </c>
      <c r="K4" t="s">
        <v>520</v>
      </c>
      <c r="L4">
        <v>1367</v>
      </c>
      <c r="N4">
        <v>1011</v>
      </c>
      <c r="O4" t="s">
        <v>517</v>
      </c>
      <c r="P4" t="s">
        <v>517</v>
      </c>
      <c r="Q4">
        <v>1</v>
      </c>
      <c r="X4">
        <v>0.7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0.81199999999999994</v>
      </c>
      <c r="AH4">
        <v>2</v>
      </c>
      <c r="AI4">
        <v>92803966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92803976</v>
      </c>
      <c r="C5">
        <v>92803961</v>
      </c>
      <c r="D5">
        <v>49673715</v>
      </c>
      <c r="E5">
        <v>1</v>
      </c>
      <c r="F5">
        <v>1</v>
      </c>
      <c r="G5">
        <v>1</v>
      </c>
      <c r="H5">
        <v>2</v>
      </c>
      <c r="I5" t="s">
        <v>521</v>
      </c>
      <c r="J5" t="s">
        <v>522</v>
      </c>
      <c r="K5" t="s">
        <v>523</v>
      </c>
      <c r="L5">
        <v>1367</v>
      </c>
      <c r="N5">
        <v>1011</v>
      </c>
      <c r="O5" t="s">
        <v>517</v>
      </c>
      <c r="P5" t="s">
        <v>517</v>
      </c>
      <c r="Q5">
        <v>1</v>
      </c>
      <c r="X5">
        <v>30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26</v>
      </c>
      <c r="AG5">
        <v>34.799999999999997</v>
      </c>
      <c r="AH5">
        <v>2</v>
      </c>
      <c r="AI5">
        <v>92803967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92803977</v>
      </c>
      <c r="C6">
        <v>92803961</v>
      </c>
      <c r="D6">
        <v>49524310</v>
      </c>
      <c r="E6">
        <v>1</v>
      </c>
      <c r="F6">
        <v>1</v>
      </c>
      <c r="G6">
        <v>1</v>
      </c>
      <c r="H6">
        <v>3</v>
      </c>
      <c r="I6" t="s">
        <v>524</v>
      </c>
      <c r="J6" t="s">
        <v>525</v>
      </c>
      <c r="K6" t="s">
        <v>526</v>
      </c>
      <c r="L6">
        <v>1348</v>
      </c>
      <c r="N6">
        <v>1009</v>
      </c>
      <c r="O6" t="s">
        <v>81</v>
      </c>
      <c r="P6" t="s">
        <v>81</v>
      </c>
      <c r="Q6">
        <v>1000</v>
      </c>
      <c r="X6">
        <v>0.03</v>
      </c>
      <c r="Y6">
        <v>9424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0.03</v>
      </c>
      <c r="AH6">
        <v>2</v>
      </c>
      <c r="AI6">
        <v>92803968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92803978</v>
      </c>
      <c r="C7">
        <v>92803961</v>
      </c>
      <c r="D7">
        <v>49528527</v>
      </c>
      <c r="E7">
        <v>1</v>
      </c>
      <c r="F7">
        <v>1</v>
      </c>
      <c r="G7">
        <v>1</v>
      </c>
      <c r="H7">
        <v>3</v>
      </c>
      <c r="I7" t="s">
        <v>40</v>
      </c>
      <c r="J7" t="s">
        <v>43</v>
      </c>
      <c r="K7" t="s">
        <v>41</v>
      </c>
      <c r="L7">
        <v>1339</v>
      </c>
      <c r="N7">
        <v>1007</v>
      </c>
      <c r="O7" t="s">
        <v>42</v>
      </c>
      <c r="P7" t="s">
        <v>42</v>
      </c>
      <c r="Q7">
        <v>1</v>
      </c>
      <c r="X7">
        <v>1.66</v>
      </c>
      <c r="Y7">
        <v>519.79999999999995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1.66</v>
      </c>
      <c r="AH7">
        <v>2</v>
      </c>
      <c r="AI7">
        <v>92803969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92803979</v>
      </c>
      <c r="C8">
        <v>92803961</v>
      </c>
      <c r="D8">
        <v>49512124</v>
      </c>
      <c r="E8">
        <v>70</v>
      </c>
      <c r="F8">
        <v>1</v>
      </c>
      <c r="G8">
        <v>1</v>
      </c>
      <c r="H8">
        <v>3</v>
      </c>
      <c r="I8" t="s">
        <v>695</v>
      </c>
      <c r="J8" t="s">
        <v>6</v>
      </c>
      <c r="K8" t="s">
        <v>696</v>
      </c>
      <c r="L8">
        <v>1371</v>
      </c>
      <c r="N8">
        <v>1013</v>
      </c>
      <c r="O8" t="s">
        <v>37</v>
      </c>
      <c r="P8" t="s">
        <v>37</v>
      </c>
      <c r="Q8">
        <v>1</v>
      </c>
      <c r="X8">
        <v>100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100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92803980</v>
      </c>
      <c r="C9">
        <v>92803961</v>
      </c>
      <c r="D9">
        <v>49554475</v>
      </c>
      <c r="E9">
        <v>1</v>
      </c>
      <c r="F9">
        <v>1</v>
      </c>
      <c r="G9">
        <v>1</v>
      </c>
      <c r="H9">
        <v>3</v>
      </c>
      <c r="I9" t="s">
        <v>527</v>
      </c>
      <c r="J9" t="s">
        <v>528</v>
      </c>
      <c r="K9" t="s">
        <v>529</v>
      </c>
      <c r="L9">
        <v>1348</v>
      </c>
      <c r="N9">
        <v>1009</v>
      </c>
      <c r="O9" t="s">
        <v>81</v>
      </c>
      <c r="P9" t="s">
        <v>81</v>
      </c>
      <c r="Q9">
        <v>1000</v>
      </c>
      <c r="X9">
        <v>3.0000000000000001E-3</v>
      </c>
      <c r="Y9">
        <v>17796.96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3.0000000000000001E-3</v>
      </c>
      <c r="AH9">
        <v>2</v>
      </c>
      <c r="AI9">
        <v>92803970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92803991</v>
      </c>
      <c r="C10">
        <v>92803984</v>
      </c>
      <c r="D10">
        <v>49510737</v>
      </c>
      <c r="E10">
        <v>70</v>
      </c>
      <c r="F10">
        <v>1</v>
      </c>
      <c r="G10">
        <v>1</v>
      </c>
      <c r="H10">
        <v>1</v>
      </c>
      <c r="I10" t="s">
        <v>530</v>
      </c>
      <c r="J10" t="s">
        <v>6</v>
      </c>
      <c r="K10" t="s">
        <v>531</v>
      </c>
      <c r="L10">
        <v>1191</v>
      </c>
      <c r="N10">
        <v>1013</v>
      </c>
      <c r="O10" t="s">
        <v>511</v>
      </c>
      <c r="P10" t="s">
        <v>511</v>
      </c>
      <c r="Q10">
        <v>1</v>
      </c>
      <c r="X10">
        <v>184</v>
      </c>
      <c r="Y10">
        <v>0</v>
      </c>
      <c r="Z10">
        <v>0</v>
      </c>
      <c r="AA10">
        <v>0</v>
      </c>
      <c r="AB10">
        <v>9.18</v>
      </c>
      <c r="AC10">
        <v>0</v>
      </c>
      <c r="AD10">
        <v>1</v>
      </c>
      <c r="AE10">
        <v>1</v>
      </c>
      <c r="AF10" t="s">
        <v>54</v>
      </c>
      <c r="AG10">
        <v>220.79999999999998</v>
      </c>
      <c r="AH10">
        <v>2</v>
      </c>
      <c r="AI10">
        <v>92803986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92803992</v>
      </c>
      <c r="C11">
        <v>92803984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512</v>
      </c>
      <c r="J11" t="s">
        <v>6</v>
      </c>
      <c r="K11" t="s">
        <v>513</v>
      </c>
      <c r="L11">
        <v>1191</v>
      </c>
      <c r="N11">
        <v>1013</v>
      </c>
      <c r="O11" t="s">
        <v>511</v>
      </c>
      <c r="P11" t="s">
        <v>511</v>
      </c>
      <c r="Q11">
        <v>1</v>
      </c>
      <c r="X11">
        <v>50.18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54</v>
      </c>
      <c r="AG11">
        <v>60.215999999999994</v>
      </c>
      <c r="AH11">
        <v>2</v>
      </c>
      <c r="AI11">
        <v>92803987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92803993</v>
      </c>
      <c r="C12">
        <v>92803984</v>
      </c>
      <c r="D12">
        <v>49672515</v>
      </c>
      <c r="E12">
        <v>1</v>
      </c>
      <c r="F12">
        <v>1</v>
      </c>
      <c r="G12">
        <v>1</v>
      </c>
      <c r="H12">
        <v>2</v>
      </c>
      <c r="I12" t="s">
        <v>514</v>
      </c>
      <c r="J12" t="s">
        <v>515</v>
      </c>
      <c r="K12" t="s">
        <v>516</v>
      </c>
      <c r="L12">
        <v>1367</v>
      </c>
      <c r="N12">
        <v>1011</v>
      </c>
      <c r="O12" t="s">
        <v>517</v>
      </c>
      <c r="P12" t="s">
        <v>517</v>
      </c>
      <c r="Q12">
        <v>1</v>
      </c>
      <c r="X12">
        <v>50.18</v>
      </c>
      <c r="Y12">
        <v>0</v>
      </c>
      <c r="Z12">
        <v>86.4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54</v>
      </c>
      <c r="AG12">
        <v>60.215999999999994</v>
      </c>
      <c r="AH12">
        <v>2</v>
      </c>
      <c r="AI12">
        <v>92803988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92803994</v>
      </c>
      <c r="C13">
        <v>92803984</v>
      </c>
      <c r="D13">
        <v>49528527</v>
      </c>
      <c r="E13">
        <v>1</v>
      </c>
      <c r="F13">
        <v>1</v>
      </c>
      <c r="G13">
        <v>1</v>
      </c>
      <c r="H13">
        <v>3</v>
      </c>
      <c r="I13" t="s">
        <v>40</v>
      </c>
      <c r="J13" t="s">
        <v>43</v>
      </c>
      <c r="K13" t="s">
        <v>41</v>
      </c>
      <c r="L13">
        <v>1339</v>
      </c>
      <c r="N13">
        <v>1007</v>
      </c>
      <c r="O13" t="s">
        <v>42</v>
      </c>
      <c r="P13" t="s">
        <v>42</v>
      </c>
      <c r="Q13">
        <v>1</v>
      </c>
      <c r="X13">
        <v>0.09</v>
      </c>
      <c r="Y13">
        <v>519.79999999999995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0.09</v>
      </c>
      <c r="AH13">
        <v>2</v>
      </c>
      <c r="AI13">
        <v>92803989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92803995</v>
      </c>
      <c r="C14">
        <v>92803984</v>
      </c>
      <c r="D14">
        <v>49512208</v>
      </c>
      <c r="E14">
        <v>70</v>
      </c>
      <c r="F14">
        <v>1</v>
      </c>
      <c r="G14">
        <v>1</v>
      </c>
      <c r="H14">
        <v>3</v>
      </c>
      <c r="I14" t="s">
        <v>697</v>
      </c>
      <c r="J14" t="s">
        <v>6</v>
      </c>
      <c r="K14" t="s">
        <v>698</v>
      </c>
      <c r="L14">
        <v>1371</v>
      </c>
      <c r="N14">
        <v>1013</v>
      </c>
      <c r="O14" t="s">
        <v>37</v>
      </c>
      <c r="P14" t="s">
        <v>37</v>
      </c>
      <c r="Q14">
        <v>1</v>
      </c>
      <c r="X14">
        <v>100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6</v>
      </c>
      <c r="AG14">
        <v>100</v>
      </c>
      <c r="AH14">
        <v>3</v>
      </c>
      <c r="AI14">
        <v>-1</v>
      </c>
      <c r="AJ14" t="s">
        <v>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92804007</v>
      </c>
      <c r="C15">
        <v>92803999</v>
      </c>
      <c r="D15">
        <v>49510731</v>
      </c>
      <c r="E15">
        <v>70</v>
      </c>
      <c r="F15">
        <v>1</v>
      </c>
      <c r="G15">
        <v>1</v>
      </c>
      <c r="H15">
        <v>1</v>
      </c>
      <c r="I15" t="s">
        <v>532</v>
      </c>
      <c r="J15" t="s">
        <v>6</v>
      </c>
      <c r="K15" t="s">
        <v>533</v>
      </c>
      <c r="L15">
        <v>1191</v>
      </c>
      <c r="N15">
        <v>1013</v>
      </c>
      <c r="O15" t="s">
        <v>511</v>
      </c>
      <c r="P15" t="s">
        <v>511</v>
      </c>
      <c r="Q15">
        <v>1</v>
      </c>
      <c r="X15">
        <v>108</v>
      </c>
      <c r="Y15">
        <v>0</v>
      </c>
      <c r="Z15">
        <v>0</v>
      </c>
      <c r="AA15">
        <v>0</v>
      </c>
      <c r="AB15">
        <v>9.07</v>
      </c>
      <c r="AC15">
        <v>0</v>
      </c>
      <c r="AD15">
        <v>1</v>
      </c>
      <c r="AE15">
        <v>1</v>
      </c>
      <c r="AF15" t="s">
        <v>6</v>
      </c>
      <c r="AG15">
        <v>108</v>
      </c>
      <c r="AH15">
        <v>2</v>
      </c>
      <c r="AI15">
        <v>92804000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92804008</v>
      </c>
      <c r="C16">
        <v>92803999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512</v>
      </c>
      <c r="J16" t="s">
        <v>6</v>
      </c>
      <c r="K16" t="s">
        <v>513</v>
      </c>
      <c r="L16">
        <v>1191</v>
      </c>
      <c r="N16">
        <v>1013</v>
      </c>
      <c r="O16" t="s">
        <v>511</v>
      </c>
      <c r="P16" t="s">
        <v>511</v>
      </c>
      <c r="Q16">
        <v>1</v>
      </c>
      <c r="X16">
        <v>1.47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6</v>
      </c>
      <c r="AG16">
        <v>1.47</v>
      </c>
      <c r="AH16">
        <v>2</v>
      </c>
      <c r="AI16">
        <v>92804001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92804009</v>
      </c>
      <c r="C17">
        <v>92803999</v>
      </c>
      <c r="D17">
        <v>49672573</v>
      </c>
      <c r="E17">
        <v>1</v>
      </c>
      <c r="F17">
        <v>1</v>
      </c>
      <c r="G17">
        <v>1</v>
      </c>
      <c r="H17">
        <v>2</v>
      </c>
      <c r="I17" t="s">
        <v>534</v>
      </c>
      <c r="J17" t="s">
        <v>535</v>
      </c>
      <c r="K17" t="s">
        <v>536</v>
      </c>
      <c r="L17">
        <v>1367</v>
      </c>
      <c r="N17">
        <v>1011</v>
      </c>
      <c r="O17" t="s">
        <v>517</v>
      </c>
      <c r="P17" t="s">
        <v>517</v>
      </c>
      <c r="Q17">
        <v>1</v>
      </c>
      <c r="X17">
        <v>0.59</v>
      </c>
      <c r="Y17">
        <v>0</v>
      </c>
      <c r="Z17">
        <v>115.4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0.59</v>
      </c>
      <c r="AH17">
        <v>2</v>
      </c>
      <c r="AI17">
        <v>92804002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92804010</v>
      </c>
      <c r="C18">
        <v>92803999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518</v>
      </c>
      <c r="J18" t="s">
        <v>519</v>
      </c>
      <c r="K18" t="s">
        <v>520</v>
      </c>
      <c r="L18">
        <v>1367</v>
      </c>
      <c r="N18">
        <v>1011</v>
      </c>
      <c r="O18" t="s">
        <v>517</v>
      </c>
      <c r="P18" t="s">
        <v>517</v>
      </c>
      <c r="Q18">
        <v>1</v>
      </c>
      <c r="X18">
        <v>0.88</v>
      </c>
      <c r="Y18">
        <v>0</v>
      </c>
      <c r="Z18">
        <v>65.709999999999994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0.88</v>
      </c>
      <c r="AH18">
        <v>2</v>
      </c>
      <c r="AI18">
        <v>92804003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92804011</v>
      </c>
      <c r="C19">
        <v>92803999</v>
      </c>
      <c r="D19">
        <v>49528525</v>
      </c>
      <c r="E19">
        <v>1</v>
      </c>
      <c r="F19">
        <v>1</v>
      </c>
      <c r="G19">
        <v>1</v>
      </c>
      <c r="H19">
        <v>3</v>
      </c>
      <c r="I19" t="s">
        <v>74</v>
      </c>
      <c r="J19" t="s">
        <v>76</v>
      </c>
      <c r="K19" t="s">
        <v>75</v>
      </c>
      <c r="L19">
        <v>1339</v>
      </c>
      <c r="N19">
        <v>1007</v>
      </c>
      <c r="O19" t="s">
        <v>42</v>
      </c>
      <c r="P19" t="s">
        <v>42</v>
      </c>
      <c r="Q19">
        <v>1</v>
      </c>
      <c r="X19">
        <v>0.25</v>
      </c>
      <c r="Y19">
        <v>485.9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0.25</v>
      </c>
      <c r="AH19">
        <v>2</v>
      </c>
      <c r="AI19">
        <v>92804004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92804012</v>
      </c>
      <c r="C20">
        <v>92803999</v>
      </c>
      <c r="D20">
        <v>49512171</v>
      </c>
      <c r="E20">
        <v>70</v>
      </c>
      <c r="F20">
        <v>1</v>
      </c>
      <c r="G20">
        <v>1</v>
      </c>
      <c r="H20">
        <v>3</v>
      </c>
      <c r="I20" t="s">
        <v>699</v>
      </c>
      <c r="J20" t="s">
        <v>6</v>
      </c>
      <c r="K20" t="s">
        <v>700</v>
      </c>
      <c r="L20">
        <v>1301</v>
      </c>
      <c r="N20">
        <v>1003</v>
      </c>
      <c r="O20" t="s">
        <v>701</v>
      </c>
      <c r="P20" t="s">
        <v>701</v>
      </c>
      <c r="Q20">
        <v>1</v>
      </c>
      <c r="X20">
        <v>100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6</v>
      </c>
      <c r="AG20">
        <v>100</v>
      </c>
      <c r="AH20">
        <v>3</v>
      </c>
      <c r="AI20">
        <v>-1</v>
      </c>
      <c r="AJ20" t="s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ROW(Source!A40)</f>
        <v>40</v>
      </c>
      <c r="B21">
        <v>92804040</v>
      </c>
      <c r="C21">
        <v>92804016</v>
      </c>
      <c r="D21">
        <v>49510749</v>
      </c>
      <c r="E21">
        <v>70</v>
      </c>
      <c r="F21">
        <v>1</v>
      </c>
      <c r="G21">
        <v>1</v>
      </c>
      <c r="H21">
        <v>1</v>
      </c>
      <c r="I21" t="s">
        <v>537</v>
      </c>
      <c r="J21" t="s">
        <v>6</v>
      </c>
      <c r="K21" t="s">
        <v>538</v>
      </c>
      <c r="L21">
        <v>1191</v>
      </c>
      <c r="N21">
        <v>1013</v>
      </c>
      <c r="O21" t="s">
        <v>511</v>
      </c>
      <c r="P21" t="s">
        <v>511</v>
      </c>
      <c r="Q21">
        <v>1</v>
      </c>
      <c r="X21">
        <v>28.9</v>
      </c>
      <c r="Y21">
        <v>0</v>
      </c>
      <c r="Z21">
        <v>0</v>
      </c>
      <c r="AA21">
        <v>0</v>
      </c>
      <c r="AB21">
        <v>9.4</v>
      </c>
      <c r="AC21">
        <v>0</v>
      </c>
      <c r="AD21">
        <v>1</v>
      </c>
      <c r="AE21">
        <v>1</v>
      </c>
      <c r="AF21" t="s">
        <v>6</v>
      </c>
      <c r="AG21">
        <v>28.9</v>
      </c>
      <c r="AH21">
        <v>2</v>
      </c>
      <c r="AI21">
        <v>92804017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ROW(Source!A40)</f>
        <v>40</v>
      </c>
      <c r="B22">
        <v>92804041</v>
      </c>
      <c r="C22">
        <v>92804016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512</v>
      </c>
      <c r="J22" t="s">
        <v>6</v>
      </c>
      <c r="K22" t="s">
        <v>513</v>
      </c>
      <c r="L22">
        <v>1191</v>
      </c>
      <c r="N22">
        <v>1013</v>
      </c>
      <c r="O22" t="s">
        <v>511</v>
      </c>
      <c r="P22" t="s">
        <v>511</v>
      </c>
      <c r="Q22">
        <v>1</v>
      </c>
      <c r="X22">
        <v>5.83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5.83</v>
      </c>
      <c r="AH22">
        <v>2</v>
      </c>
      <c r="AI22">
        <v>92804018</v>
      </c>
      <c r="AJ22">
        <v>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92804042</v>
      </c>
      <c r="C23">
        <v>92804016</v>
      </c>
      <c r="D23">
        <v>49672528</v>
      </c>
      <c r="E23">
        <v>1</v>
      </c>
      <c r="F23">
        <v>1</v>
      </c>
      <c r="G23">
        <v>1</v>
      </c>
      <c r="H23">
        <v>2</v>
      </c>
      <c r="I23" t="s">
        <v>539</v>
      </c>
      <c r="J23" t="s">
        <v>540</v>
      </c>
      <c r="K23" t="s">
        <v>541</v>
      </c>
      <c r="L23">
        <v>1367</v>
      </c>
      <c r="N23">
        <v>1011</v>
      </c>
      <c r="O23" t="s">
        <v>517</v>
      </c>
      <c r="P23" t="s">
        <v>517</v>
      </c>
      <c r="Q23">
        <v>1</v>
      </c>
      <c r="X23">
        <v>7.0000000000000007E-2</v>
      </c>
      <c r="Y23">
        <v>0</v>
      </c>
      <c r="Z23">
        <v>120.24</v>
      </c>
      <c r="AA23">
        <v>15.42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7.0000000000000007E-2</v>
      </c>
      <c r="AH23">
        <v>2</v>
      </c>
      <c r="AI23">
        <v>92804019</v>
      </c>
      <c r="AJ23">
        <v>26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92804043</v>
      </c>
      <c r="C24">
        <v>92804016</v>
      </c>
      <c r="D24">
        <v>49672573</v>
      </c>
      <c r="E24">
        <v>1</v>
      </c>
      <c r="F24">
        <v>1</v>
      </c>
      <c r="G24">
        <v>1</v>
      </c>
      <c r="H24">
        <v>2</v>
      </c>
      <c r="I24" t="s">
        <v>534</v>
      </c>
      <c r="J24" t="s">
        <v>535</v>
      </c>
      <c r="K24" t="s">
        <v>536</v>
      </c>
      <c r="L24">
        <v>1367</v>
      </c>
      <c r="N24">
        <v>1011</v>
      </c>
      <c r="O24" t="s">
        <v>517</v>
      </c>
      <c r="P24" t="s">
        <v>517</v>
      </c>
      <c r="Q24">
        <v>1</v>
      </c>
      <c r="X24">
        <v>0.12</v>
      </c>
      <c r="Y24">
        <v>0</v>
      </c>
      <c r="Z24">
        <v>115.4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0.12</v>
      </c>
      <c r="AH24">
        <v>2</v>
      </c>
      <c r="AI24">
        <v>92804020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92804044</v>
      </c>
      <c r="C25">
        <v>92804016</v>
      </c>
      <c r="D25">
        <v>49672584</v>
      </c>
      <c r="E25">
        <v>1</v>
      </c>
      <c r="F25">
        <v>1</v>
      </c>
      <c r="G25">
        <v>1</v>
      </c>
      <c r="H25">
        <v>2</v>
      </c>
      <c r="I25" t="s">
        <v>542</v>
      </c>
      <c r="J25" t="s">
        <v>543</v>
      </c>
      <c r="K25" t="s">
        <v>544</v>
      </c>
      <c r="L25">
        <v>1367</v>
      </c>
      <c r="N25">
        <v>1011</v>
      </c>
      <c r="O25" t="s">
        <v>517</v>
      </c>
      <c r="P25" t="s">
        <v>517</v>
      </c>
      <c r="Q25">
        <v>1</v>
      </c>
      <c r="X25">
        <v>5.45</v>
      </c>
      <c r="Y25">
        <v>0</v>
      </c>
      <c r="Z25">
        <v>96.89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5.45</v>
      </c>
      <c r="AH25">
        <v>2</v>
      </c>
      <c r="AI25">
        <v>92804021</v>
      </c>
      <c r="AJ25">
        <v>28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92804045</v>
      </c>
      <c r="C26">
        <v>92804016</v>
      </c>
      <c r="D26">
        <v>49672654</v>
      </c>
      <c r="E26">
        <v>1</v>
      </c>
      <c r="F26">
        <v>1</v>
      </c>
      <c r="G26">
        <v>1</v>
      </c>
      <c r="H26">
        <v>2</v>
      </c>
      <c r="I26" t="s">
        <v>545</v>
      </c>
      <c r="J26" t="s">
        <v>546</v>
      </c>
      <c r="K26" t="s">
        <v>547</v>
      </c>
      <c r="L26">
        <v>1367</v>
      </c>
      <c r="N26">
        <v>1011</v>
      </c>
      <c r="O26" t="s">
        <v>517</v>
      </c>
      <c r="P26" t="s">
        <v>517</v>
      </c>
      <c r="Q26">
        <v>1</v>
      </c>
      <c r="X26">
        <v>0.86</v>
      </c>
      <c r="Y26">
        <v>0</v>
      </c>
      <c r="Z26">
        <v>0.9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0.86</v>
      </c>
      <c r="AH26">
        <v>2</v>
      </c>
      <c r="AI26">
        <v>92804022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92804046</v>
      </c>
      <c r="C27">
        <v>92804016</v>
      </c>
      <c r="D27">
        <v>49673503</v>
      </c>
      <c r="E27">
        <v>1</v>
      </c>
      <c r="F27">
        <v>1</v>
      </c>
      <c r="G27">
        <v>1</v>
      </c>
      <c r="H27">
        <v>2</v>
      </c>
      <c r="I27" t="s">
        <v>518</v>
      </c>
      <c r="J27" t="s">
        <v>519</v>
      </c>
      <c r="K27" t="s">
        <v>520</v>
      </c>
      <c r="L27">
        <v>1367</v>
      </c>
      <c r="N27">
        <v>1011</v>
      </c>
      <c r="O27" t="s">
        <v>517</v>
      </c>
      <c r="P27" t="s">
        <v>517</v>
      </c>
      <c r="Q27">
        <v>1</v>
      </c>
      <c r="X27">
        <v>0.19</v>
      </c>
      <c r="Y27">
        <v>0</v>
      </c>
      <c r="Z27">
        <v>65.709999999999994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0.19</v>
      </c>
      <c r="AH27">
        <v>2</v>
      </c>
      <c r="AI27">
        <v>92804023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92804047</v>
      </c>
      <c r="C28">
        <v>92804016</v>
      </c>
      <c r="D28">
        <v>49673658</v>
      </c>
      <c r="E28">
        <v>1</v>
      </c>
      <c r="F28">
        <v>1</v>
      </c>
      <c r="G28">
        <v>1</v>
      </c>
      <c r="H28">
        <v>2</v>
      </c>
      <c r="I28" t="s">
        <v>548</v>
      </c>
      <c r="J28" t="s">
        <v>549</v>
      </c>
      <c r="K28" t="s">
        <v>550</v>
      </c>
      <c r="L28">
        <v>1367</v>
      </c>
      <c r="N28">
        <v>1011</v>
      </c>
      <c r="O28" t="s">
        <v>517</v>
      </c>
      <c r="P28" t="s">
        <v>517</v>
      </c>
      <c r="Q28">
        <v>1</v>
      </c>
      <c r="X28">
        <v>1.68</v>
      </c>
      <c r="Y28">
        <v>0</v>
      </c>
      <c r="Z28">
        <v>1.2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1.68</v>
      </c>
      <c r="AH28">
        <v>2</v>
      </c>
      <c r="AI28">
        <v>92804024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92804048</v>
      </c>
      <c r="C29">
        <v>92804016</v>
      </c>
      <c r="D29">
        <v>49673701</v>
      </c>
      <c r="E29">
        <v>1</v>
      </c>
      <c r="F29">
        <v>1</v>
      </c>
      <c r="G29">
        <v>1</v>
      </c>
      <c r="H29">
        <v>2</v>
      </c>
      <c r="I29" t="s">
        <v>551</v>
      </c>
      <c r="J29" t="s">
        <v>552</v>
      </c>
      <c r="K29" t="s">
        <v>553</v>
      </c>
      <c r="L29">
        <v>1367</v>
      </c>
      <c r="N29">
        <v>1011</v>
      </c>
      <c r="O29" t="s">
        <v>517</v>
      </c>
      <c r="P29" t="s">
        <v>517</v>
      </c>
      <c r="Q29">
        <v>1</v>
      </c>
      <c r="X29">
        <v>8.59</v>
      </c>
      <c r="Y29">
        <v>0</v>
      </c>
      <c r="Z29">
        <v>12.31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8.59</v>
      </c>
      <c r="AH29">
        <v>2</v>
      </c>
      <c r="AI29">
        <v>92804025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92804049</v>
      </c>
      <c r="C30">
        <v>92804016</v>
      </c>
      <c r="D30">
        <v>49521602</v>
      </c>
      <c r="E30">
        <v>1</v>
      </c>
      <c r="F30">
        <v>1</v>
      </c>
      <c r="G30">
        <v>1</v>
      </c>
      <c r="H30">
        <v>3</v>
      </c>
      <c r="I30" t="s">
        <v>554</v>
      </c>
      <c r="J30" t="s">
        <v>555</v>
      </c>
      <c r="K30" t="s">
        <v>556</v>
      </c>
      <c r="L30">
        <v>1339</v>
      </c>
      <c r="N30">
        <v>1007</v>
      </c>
      <c r="O30" t="s">
        <v>42</v>
      </c>
      <c r="P30" t="s">
        <v>42</v>
      </c>
      <c r="Q30">
        <v>1</v>
      </c>
      <c r="X30">
        <v>1.37</v>
      </c>
      <c r="Y30">
        <v>6.22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1.37</v>
      </c>
      <c r="AH30">
        <v>2</v>
      </c>
      <c r="AI30">
        <v>92804026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92804050</v>
      </c>
      <c r="C31">
        <v>92804016</v>
      </c>
      <c r="D31">
        <v>49521608</v>
      </c>
      <c r="E31">
        <v>1</v>
      </c>
      <c r="F31">
        <v>1</v>
      </c>
      <c r="G31">
        <v>1</v>
      </c>
      <c r="H31">
        <v>3</v>
      </c>
      <c r="I31" t="s">
        <v>557</v>
      </c>
      <c r="J31" t="s">
        <v>558</v>
      </c>
      <c r="K31" t="s">
        <v>559</v>
      </c>
      <c r="L31">
        <v>1346</v>
      </c>
      <c r="N31">
        <v>1009</v>
      </c>
      <c r="O31" t="s">
        <v>560</v>
      </c>
      <c r="P31" t="s">
        <v>560</v>
      </c>
      <c r="Q31">
        <v>1</v>
      </c>
      <c r="X31">
        <v>0.41</v>
      </c>
      <c r="Y31">
        <v>6.09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0.41</v>
      </c>
      <c r="AH31">
        <v>2</v>
      </c>
      <c r="AI31">
        <v>92804027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92804051</v>
      </c>
      <c r="C32">
        <v>92804016</v>
      </c>
      <c r="D32">
        <v>49524292</v>
      </c>
      <c r="E32">
        <v>1</v>
      </c>
      <c r="F32">
        <v>1</v>
      </c>
      <c r="G32">
        <v>1</v>
      </c>
      <c r="H32">
        <v>3</v>
      </c>
      <c r="I32" t="s">
        <v>561</v>
      </c>
      <c r="J32" t="s">
        <v>562</v>
      </c>
      <c r="K32" t="s">
        <v>563</v>
      </c>
      <c r="L32">
        <v>1346</v>
      </c>
      <c r="N32">
        <v>1009</v>
      </c>
      <c r="O32" t="s">
        <v>560</v>
      </c>
      <c r="P32" t="s">
        <v>560</v>
      </c>
      <c r="Q32">
        <v>1</v>
      </c>
      <c r="X32">
        <v>4</v>
      </c>
      <c r="Y32">
        <v>10.75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4</v>
      </c>
      <c r="AH32">
        <v>2</v>
      </c>
      <c r="AI32">
        <v>92804028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92804052</v>
      </c>
      <c r="C33">
        <v>92804016</v>
      </c>
      <c r="D33">
        <v>49525488</v>
      </c>
      <c r="E33">
        <v>1</v>
      </c>
      <c r="F33">
        <v>1</v>
      </c>
      <c r="G33">
        <v>1</v>
      </c>
      <c r="H33">
        <v>3</v>
      </c>
      <c r="I33" t="s">
        <v>611</v>
      </c>
      <c r="J33" t="s">
        <v>612</v>
      </c>
      <c r="K33" t="s">
        <v>613</v>
      </c>
      <c r="L33">
        <v>1346</v>
      </c>
      <c r="N33">
        <v>1009</v>
      </c>
      <c r="O33" t="s">
        <v>560</v>
      </c>
      <c r="P33" t="s">
        <v>560</v>
      </c>
      <c r="Q33">
        <v>1</v>
      </c>
      <c r="X33">
        <v>0</v>
      </c>
      <c r="Y33">
        <v>9.0399999999999991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6</v>
      </c>
      <c r="AG33">
        <v>0</v>
      </c>
      <c r="AH33">
        <v>3</v>
      </c>
      <c r="AI33">
        <v>-1</v>
      </c>
      <c r="AJ33" t="s">
        <v>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92804053</v>
      </c>
      <c r="C34">
        <v>92804016</v>
      </c>
      <c r="D34">
        <v>49525587</v>
      </c>
      <c r="E34">
        <v>1</v>
      </c>
      <c r="F34">
        <v>1</v>
      </c>
      <c r="G34">
        <v>1</v>
      </c>
      <c r="H34">
        <v>3</v>
      </c>
      <c r="I34" t="s">
        <v>261</v>
      </c>
      <c r="J34" t="s">
        <v>263</v>
      </c>
      <c r="K34" t="s">
        <v>262</v>
      </c>
      <c r="L34">
        <v>1348</v>
      </c>
      <c r="N34">
        <v>1009</v>
      </c>
      <c r="O34" t="s">
        <v>81</v>
      </c>
      <c r="P34" t="s">
        <v>81</v>
      </c>
      <c r="Q34">
        <v>1000</v>
      </c>
      <c r="X34">
        <v>1.0000000000000001E-5</v>
      </c>
      <c r="Y34">
        <v>11978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1.0000000000000001E-5</v>
      </c>
      <c r="AH34">
        <v>2</v>
      </c>
      <c r="AI34">
        <v>92804030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ROW(Source!A40)</f>
        <v>40</v>
      </c>
      <c r="B35">
        <v>92804054</v>
      </c>
      <c r="C35">
        <v>92804016</v>
      </c>
      <c r="D35">
        <v>49526683</v>
      </c>
      <c r="E35">
        <v>1</v>
      </c>
      <c r="F35">
        <v>1</v>
      </c>
      <c r="G35">
        <v>1</v>
      </c>
      <c r="H35">
        <v>3</v>
      </c>
      <c r="I35" t="s">
        <v>265</v>
      </c>
      <c r="J35" t="s">
        <v>267</v>
      </c>
      <c r="K35" t="s">
        <v>266</v>
      </c>
      <c r="L35">
        <v>1348</v>
      </c>
      <c r="N35">
        <v>1009</v>
      </c>
      <c r="O35" t="s">
        <v>81</v>
      </c>
      <c r="P35" t="s">
        <v>81</v>
      </c>
      <c r="Q35">
        <v>1000</v>
      </c>
      <c r="X35">
        <v>1E-4</v>
      </c>
      <c r="Y35">
        <v>37900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1E-4</v>
      </c>
      <c r="AH35">
        <v>2</v>
      </c>
      <c r="AI35">
        <v>92804031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ROW(Source!A40)</f>
        <v>40</v>
      </c>
      <c r="B36">
        <v>92804055</v>
      </c>
      <c r="C36">
        <v>92804016</v>
      </c>
      <c r="D36">
        <v>49512593</v>
      </c>
      <c r="E36">
        <v>70</v>
      </c>
      <c r="F36">
        <v>1</v>
      </c>
      <c r="G36">
        <v>1</v>
      </c>
      <c r="H36">
        <v>3</v>
      </c>
      <c r="I36" t="s">
        <v>702</v>
      </c>
      <c r="J36" t="s">
        <v>6</v>
      </c>
      <c r="K36" t="s">
        <v>703</v>
      </c>
      <c r="L36">
        <v>1348</v>
      </c>
      <c r="N36">
        <v>1009</v>
      </c>
      <c r="O36" t="s">
        <v>81</v>
      </c>
      <c r="P36" t="s">
        <v>81</v>
      </c>
      <c r="Q36">
        <v>1000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6</v>
      </c>
      <c r="AG36">
        <v>1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92804056</v>
      </c>
      <c r="C37">
        <v>92804016</v>
      </c>
      <c r="D37">
        <v>49540265</v>
      </c>
      <c r="E37">
        <v>1</v>
      </c>
      <c r="F37">
        <v>1</v>
      </c>
      <c r="G37">
        <v>1</v>
      </c>
      <c r="H37">
        <v>3</v>
      </c>
      <c r="I37" t="s">
        <v>269</v>
      </c>
      <c r="J37" t="s">
        <v>271</v>
      </c>
      <c r="K37" t="s">
        <v>270</v>
      </c>
      <c r="L37">
        <v>1348</v>
      </c>
      <c r="N37">
        <v>1009</v>
      </c>
      <c r="O37" t="s">
        <v>81</v>
      </c>
      <c r="P37" t="s">
        <v>81</v>
      </c>
      <c r="Q37">
        <v>1000</v>
      </c>
      <c r="X37">
        <v>1E-3</v>
      </c>
      <c r="Y37">
        <v>7712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1E-3</v>
      </c>
      <c r="AH37">
        <v>2</v>
      </c>
      <c r="AI37">
        <v>92804032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92804057</v>
      </c>
      <c r="C38">
        <v>92804016</v>
      </c>
      <c r="D38">
        <v>49542292</v>
      </c>
      <c r="E38">
        <v>1</v>
      </c>
      <c r="F38">
        <v>1</v>
      </c>
      <c r="G38">
        <v>1</v>
      </c>
      <c r="H38">
        <v>3</v>
      </c>
      <c r="I38" t="s">
        <v>273</v>
      </c>
      <c r="J38" t="s">
        <v>276</v>
      </c>
      <c r="K38" t="s">
        <v>274</v>
      </c>
      <c r="L38">
        <v>1302</v>
      </c>
      <c r="N38">
        <v>1003</v>
      </c>
      <c r="O38" t="s">
        <v>275</v>
      </c>
      <c r="P38" t="s">
        <v>275</v>
      </c>
      <c r="Q38">
        <v>10</v>
      </c>
      <c r="X38">
        <v>1.8700000000000001E-2</v>
      </c>
      <c r="Y38">
        <v>50.24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1.8700000000000001E-2</v>
      </c>
      <c r="AH38">
        <v>2</v>
      </c>
      <c r="AI38">
        <v>92804033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92804058</v>
      </c>
      <c r="C39">
        <v>92804016</v>
      </c>
      <c r="D39">
        <v>49542647</v>
      </c>
      <c r="E39">
        <v>1</v>
      </c>
      <c r="F39">
        <v>1</v>
      </c>
      <c r="G39">
        <v>1</v>
      </c>
      <c r="H39">
        <v>3</v>
      </c>
      <c r="I39" t="s">
        <v>564</v>
      </c>
      <c r="J39" t="s">
        <v>565</v>
      </c>
      <c r="K39" t="s">
        <v>566</v>
      </c>
      <c r="L39">
        <v>1348</v>
      </c>
      <c r="N39">
        <v>1009</v>
      </c>
      <c r="O39" t="s">
        <v>81</v>
      </c>
      <c r="P39" t="s">
        <v>81</v>
      </c>
      <c r="Q39">
        <v>1000</v>
      </c>
      <c r="X39">
        <v>3.0000000000000001E-5</v>
      </c>
      <c r="Y39">
        <v>4455.2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3.0000000000000001E-5</v>
      </c>
      <c r="AH39">
        <v>2</v>
      </c>
      <c r="AI39">
        <v>92804034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92804059</v>
      </c>
      <c r="C40">
        <v>92804016</v>
      </c>
      <c r="D40">
        <v>49543370</v>
      </c>
      <c r="E40">
        <v>1</v>
      </c>
      <c r="F40">
        <v>1</v>
      </c>
      <c r="G40">
        <v>1</v>
      </c>
      <c r="H40">
        <v>3</v>
      </c>
      <c r="I40" t="s">
        <v>278</v>
      </c>
      <c r="J40" t="s">
        <v>280</v>
      </c>
      <c r="K40" t="s">
        <v>279</v>
      </c>
      <c r="L40">
        <v>1348</v>
      </c>
      <c r="N40">
        <v>1009</v>
      </c>
      <c r="O40" t="s">
        <v>81</v>
      </c>
      <c r="P40" t="s">
        <v>81</v>
      </c>
      <c r="Q40">
        <v>1000</v>
      </c>
      <c r="X40">
        <v>1.9400000000000001E-3</v>
      </c>
      <c r="Y40">
        <v>4920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1.9400000000000001E-3</v>
      </c>
      <c r="AH40">
        <v>2</v>
      </c>
      <c r="AI40">
        <v>92804035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92804060</v>
      </c>
      <c r="C41">
        <v>92804016</v>
      </c>
      <c r="D41">
        <v>49546631</v>
      </c>
      <c r="E41">
        <v>1</v>
      </c>
      <c r="F41">
        <v>1</v>
      </c>
      <c r="G41">
        <v>1</v>
      </c>
      <c r="H41">
        <v>3</v>
      </c>
      <c r="I41" t="s">
        <v>567</v>
      </c>
      <c r="J41" t="s">
        <v>568</v>
      </c>
      <c r="K41" t="s">
        <v>569</v>
      </c>
      <c r="L41">
        <v>1339</v>
      </c>
      <c r="N41">
        <v>1007</v>
      </c>
      <c r="O41" t="s">
        <v>42</v>
      </c>
      <c r="P41" t="s">
        <v>42</v>
      </c>
      <c r="Q41">
        <v>1</v>
      </c>
      <c r="X41">
        <v>1.0300000000000001E-3</v>
      </c>
      <c r="Y41">
        <v>1700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1.0300000000000001E-3</v>
      </c>
      <c r="AH41">
        <v>2</v>
      </c>
      <c r="AI41">
        <v>92804036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92804061</v>
      </c>
      <c r="C42">
        <v>92804016</v>
      </c>
      <c r="D42">
        <v>49554249</v>
      </c>
      <c r="E42">
        <v>1</v>
      </c>
      <c r="F42">
        <v>1</v>
      </c>
      <c r="G42">
        <v>1</v>
      </c>
      <c r="H42">
        <v>3</v>
      </c>
      <c r="I42" t="s">
        <v>570</v>
      </c>
      <c r="J42" t="s">
        <v>571</v>
      </c>
      <c r="K42" t="s">
        <v>572</v>
      </c>
      <c r="L42">
        <v>1348</v>
      </c>
      <c r="N42">
        <v>1009</v>
      </c>
      <c r="O42" t="s">
        <v>81</v>
      </c>
      <c r="P42" t="s">
        <v>81</v>
      </c>
      <c r="Q42">
        <v>1000</v>
      </c>
      <c r="X42">
        <v>3.1E-4</v>
      </c>
      <c r="Y42">
        <v>15620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3.1E-4</v>
      </c>
      <c r="AH42">
        <v>2</v>
      </c>
      <c r="AI42">
        <v>92804037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92804062</v>
      </c>
      <c r="C43">
        <v>92804016</v>
      </c>
      <c r="D43">
        <v>49555362</v>
      </c>
      <c r="E43">
        <v>1</v>
      </c>
      <c r="F43">
        <v>1</v>
      </c>
      <c r="G43">
        <v>1</v>
      </c>
      <c r="H43">
        <v>3</v>
      </c>
      <c r="I43" t="s">
        <v>573</v>
      </c>
      <c r="J43" t="s">
        <v>574</v>
      </c>
      <c r="K43" t="s">
        <v>575</v>
      </c>
      <c r="L43">
        <v>1346</v>
      </c>
      <c r="N43">
        <v>1009</v>
      </c>
      <c r="O43" t="s">
        <v>560</v>
      </c>
      <c r="P43" t="s">
        <v>560</v>
      </c>
      <c r="Q43">
        <v>1</v>
      </c>
      <c r="X43">
        <v>0.6</v>
      </c>
      <c r="Y43">
        <v>9.42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0.6</v>
      </c>
      <c r="AH43">
        <v>2</v>
      </c>
      <c r="AI43">
        <v>92804038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92804068</v>
      </c>
      <c r="C44">
        <v>92804065</v>
      </c>
      <c r="D44">
        <v>49510715</v>
      </c>
      <c r="E44">
        <v>70</v>
      </c>
      <c r="F44">
        <v>1</v>
      </c>
      <c r="G44">
        <v>1</v>
      </c>
      <c r="H44">
        <v>1</v>
      </c>
      <c r="I44" t="s">
        <v>576</v>
      </c>
      <c r="J44" t="s">
        <v>6</v>
      </c>
      <c r="K44" t="s">
        <v>577</v>
      </c>
      <c r="L44">
        <v>1191</v>
      </c>
      <c r="N44">
        <v>1013</v>
      </c>
      <c r="O44" t="s">
        <v>511</v>
      </c>
      <c r="P44" t="s">
        <v>511</v>
      </c>
      <c r="Q44">
        <v>1</v>
      </c>
      <c r="X44">
        <v>5.54</v>
      </c>
      <c r="Y44">
        <v>0</v>
      </c>
      <c r="Z44">
        <v>0</v>
      </c>
      <c r="AA44">
        <v>0</v>
      </c>
      <c r="AB44">
        <v>8.5299999999999994</v>
      </c>
      <c r="AC44">
        <v>0</v>
      </c>
      <c r="AD44">
        <v>1</v>
      </c>
      <c r="AE44">
        <v>1</v>
      </c>
      <c r="AF44" t="s">
        <v>6</v>
      </c>
      <c r="AG44">
        <v>5.54</v>
      </c>
      <c r="AH44">
        <v>2</v>
      </c>
      <c r="AI44">
        <v>92804066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ROW(Source!A43)</f>
        <v>43</v>
      </c>
      <c r="B45">
        <v>92804069</v>
      </c>
      <c r="C45">
        <v>92804065</v>
      </c>
      <c r="D45">
        <v>49523219</v>
      </c>
      <c r="E45">
        <v>1</v>
      </c>
      <c r="F45">
        <v>1</v>
      </c>
      <c r="G45">
        <v>1</v>
      </c>
      <c r="H45">
        <v>3</v>
      </c>
      <c r="I45" t="s">
        <v>108</v>
      </c>
      <c r="J45" t="s">
        <v>111</v>
      </c>
      <c r="K45" t="s">
        <v>109</v>
      </c>
      <c r="L45">
        <v>1374</v>
      </c>
      <c r="N45">
        <v>1013</v>
      </c>
      <c r="O45" t="s">
        <v>110</v>
      </c>
      <c r="P45" t="s">
        <v>110</v>
      </c>
      <c r="Q45">
        <v>1</v>
      </c>
      <c r="X45">
        <v>0.95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6</v>
      </c>
      <c r="AG45">
        <v>0.95</v>
      </c>
      <c r="AH45">
        <v>2</v>
      </c>
      <c r="AI45">
        <v>92804067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ROW(Source!A43)</f>
        <v>43</v>
      </c>
      <c r="B46">
        <v>92804070</v>
      </c>
      <c r="C46">
        <v>92804065</v>
      </c>
      <c r="D46">
        <v>49511390</v>
      </c>
      <c r="E46">
        <v>70</v>
      </c>
      <c r="F46">
        <v>1</v>
      </c>
      <c r="G46">
        <v>1</v>
      </c>
      <c r="H46">
        <v>3</v>
      </c>
      <c r="I46" t="s">
        <v>287</v>
      </c>
      <c r="J46" t="s">
        <v>6</v>
      </c>
      <c r="K46" t="s">
        <v>288</v>
      </c>
      <c r="L46">
        <v>1371</v>
      </c>
      <c r="N46">
        <v>1013</v>
      </c>
      <c r="O46" t="s">
        <v>37</v>
      </c>
      <c r="P46" t="s">
        <v>37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6</v>
      </c>
      <c r="AG46">
        <v>0</v>
      </c>
      <c r="AH46">
        <v>3</v>
      </c>
      <c r="AI46">
        <v>-1</v>
      </c>
      <c r="AJ46" t="s">
        <v>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ROW(Source!A45)</f>
        <v>45</v>
      </c>
      <c r="B47">
        <v>92804075</v>
      </c>
      <c r="C47">
        <v>92804072</v>
      </c>
      <c r="D47">
        <v>49510715</v>
      </c>
      <c r="E47">
        <v>70</v>
      </c>
      <c r="F47">
        <v>1</v>
      </c>
      <c r="G47">
        <v>1</v>
      </c>
      <c r="H47">
        <v>1</v>
      </c>
      <c r="I47" t="s">
        <v>576</v>
      </c>
      <c r="J47" t="s">
        <v>6</v>
      </c>
      <c r="K47" t="s">
        <v>577</v>
      </c>
      <c r="L47">
        <v>1191</v>
      </c>
      <c r="N47">
        <v>1013</v>
      </c>
      <c r="O47" t="s">
        <v>511</v>
      </c>
      <c r="P47" t="s">
        <v>511</v>
      </c>
      <c r="Q47">
        <v>1</v>
      </c>
      <c r="X47">
        <v>5</v>
      </c>
      <c r="Y47">
        <v>0</v>
      </c>
      <c r="Z47">
        <v>0</v>
      </c>
      <c r="AA47">
        <v>0</v>
      </c>
      <c r="AB47">
        <v>8.5299999999999994</v>
      </c>
      <c r="AC47">
        <v>0</v>
      </c>
      <c r="AD47">
        <v>1</v>
      </c>
      <c r="AE47">
        <v>1</v>
      </c>
      <c r="AF47" t="s">
        <v>6</v>
      </c>
      <c r="AG47">
        <v>5</v>
      </c>
      <c r="AH47">
        <v>2</v>
      </c>
      <c r="AI47">
        <v>92804073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ROW(Source!A45)</f>
        <v>45</v>
      </c>
      <c r="B48">
        <v>92804076</v>
      </c>
      <c r="C48">
        <v>92804072</v>
      </c>
      <c r="D48">
        <v>49523219</v>
      </c>
      <c r="E48">
        <v>1</v>
      </c>
      <c r="F48">
        <v>1</v>
      </c>
      <c r="G48">
        <v>1</v>
      </c>
      <c r="H48">
        <v>3</v>
      </c>
      <c r="I48" t="s">
        <v>108</v>
      </c>
      <c r="J48" t="s">
        <v>111</v>
      </c>
      <c r="K48" t="s">
        <v>109</v>
      </c>
      <c r="L48">
        <v>1374</v>
      </c>
      <c r="N48">
        <v>1013</v>
      </c>
      <c r="O48" t="s">
        <v>110</v>
      </c>
      <c r="P48" t="s">
        <v>110</v>
      </c>
      <c r="Q48">
        <v>1</v>
      </c>
      <c r="X48">
        <v>0.85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0.85</v>
      </c>
      <c r="AH48">
        <v>2</v>
      </c>
      <c r="AI48">
        <v>92804074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92804077</v>
      </c>
      <c r="C49">
        <v>92804072</v>
      </c>
      <c r="D49">
        <v>49511390</v>
      </c>
      <c r="E49">
        <v>70</v>
      </c>
      <c r="F49">
        <v>1</v>
      </c>
      <c r="G49">
        <v>1</v>
      </c>
      <c r="H49">
        <v>3</v>
      </c>
      <c r="I49" t="s">
        <v>287</v>
      </c>
      <c r="J49" t="s">
        <v>6</v>
      </c>
      <c r="K49" t="s">
        <v>288</v>
      </c>
      <c r="L49">
        <v>1371</v>
      </c>
      <c r="N49">
        <v>1013</v>
      </c>
      <c r="O49" t="s">
        <v>37</v>
      </c>
      <c r="P49" t="s">
        <v>37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6</v>
      </c>
      <c r="AG49">
        <v>0</v>
      </c>
      <c r="AH49">
        <v>3</v>
      </c>
      <c r="AI49">
        <v>-1</v>
      </c>
      <c r="AJ49" t="s">
        <v>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ROW(Source!A47)</f>
        <v>47</v>
      </c>
      <c r="B50">
        <v>92804090</v>
      </c>
      <c r="C50">
        <v>92804079</v>
      </c>
      <c r="D50">
        <v>49510737</v>
      </c>
      <c r="E50">
        <v>70</v>
      </c>
      <c r="F50">
        <v>1</v>
      </c>
      <c r="G50">
        <v>1</v>
      </c>
      <c r="H50">
        <v>1</v>
      </c>
      <c r="I50" t="s">
        <v>530</v>
      </c>
      <c r="J50" t="s">
        <v>6</v>
      </c>
      <c r="K50" t="s">
        <v>531</v>
      </c>
      <c r="L50">
        <v>1191</v>
      </c>
      <c r="N50">
        <v>1013</v>
      </c>
      <c r="O50" t="s">
        <v>511</v>
      </c>
      <c r="P50" t="s">
        <v>511</v>
      </c>
      <c r="Q50">
        <v>1</v>
      </c>
      <c r="X50">
        <v>128</v>
      </c>
      <c r="Y50">
        <v>0</v>
      </c>
      <c r="Z50">
        <v>0</v>
      </c>
      <c r="AA50">
        <v>0</v>
      </c>
      <c r="AB50">
        <v>9.18</v>
      </c>
      <c r="AC50">
        <v>0</v>
      </c>
      <c r="AD50">
        <v>1</v>
      </c>
      <c r="AE50">
        <v>1</v>
      </c>
      <c r="AF50" t="s">
        <v>6</v>
      </c>
      <c r="AG50">
        <v>128</v>
      </c>
      <c r="AH50">
        <v>2</v>
      </c>
      <c r="AI50">
        <v>92804080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ROW(Source!A47)</f>
        <v>47</v>
      </c>
      <c r="B51">
        <v>92804091</v>
      </c>
      <c r="C51">
        <v>92804079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512</v>
      </c>
      <c r="J51" t="s">
        <v>6</v>
      </c>
      <c r="K51" t="s">
        <v>513</v>
      </c>
      <c r="L51">
        <v>1191</v>
      </c>
      <c r="N51">
        <v>1013</v>
      </c>
      <c r="O51" t="s">
        <v>511</v>
      </c>
      <c r="P51" t="s">
        <v>511</v>
      </c>
      <c r="Q51">
        <v>1</v>
      </c>
      <c r="X51">
        <v>1.44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6</v>
      </c>
      <c r="AG51">
        <v>1.44</v>
      </c>
      <c r="AH51">
        <v>2</v>
      </c>
      <c r="AI51">
        <v>92804081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92804092</v>
      </c>
      <c r="C52">
        <v>92804079</v>
      </c>
      <c r="D52">
        <v>49672727</v>
      </c>
      <c r="E52">
        <v>1</v>
      </c>
      <c r="F52">
        <v>1</v>
      </c>
      <c r="G52">
        <v>1</v>
      </c>
      <c r="H52">
        <v>2</v>
      </c>
      <c r="I52" t="s">
        <v>578</v>
      </c>
      <c r="J52" t="s">
        <v>579</v>
      </c>
      <c r="K52" t="s">
        <v>580</v>
      </c>
      <c r="L52">
        <v>1367</v>
      </c>
      <c r="N52">
        <v>1011</v>
      </c>
      <c r="O52" t="s">
        <v>517</v>
      </c>
      <c r="P52" t="s">
        <v>517</v>
      </c>
      <c r="Q52">
        <v>1</v>
      </c>
      <c r="X52">
        <v>0.14000000000000001</v>
      </c>
      <c r="Y52">
        <v>0</v>
      </c>
      <c r="Z52">
        <v>89.99</v>
      </c>
      <c r="AA52">
        <v>10.06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0.14000000000000001</v>
      </c>
      <c r="AH52">
        <v>2</v>
      </c>
      <c r="AI52">
        <v>92804082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92804093</v>
      </c>
      <c r="C53">
        <v>92804079</v>
      </c>
      <c r="D53">
        <v>49672767</v>
      </c>
      <c r="E53">
        <v>1</v>
      </c>
      <c r="F53">
        <v>1</v>
      </c>
      <c r="G53">
        <v>1</v>
      </c>
      <c r="H53">
        <v>2</v>
      </c>
      <c r="I53" t="s">
        <v>581</v>
      </c>
      <c r="J53" t="s">
        <v>582</v>
      </c>
      <c r="K53" t="s">
        <v>583</v>
      </c>
      <c r="L53">
        <v>1367</v>
      </c>
      <c r="N53">
        <v>1011</v>
      </c>
      <c r="O53" t="s">
        <v>517</v>
      </c>
      <c r="P53" t="s">
        <v>517</v>
      </c>
      <c r="Q53">
        <v>1</v>
      </c>
      <c r="X53">
        <v>1.3</v>
      </c>
      <c r="Y53">
        <v>0</v>
      </c>
      <c r="Z53">
        <v>31.26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1.3</v>
      </c>
      <c r="AH53">
        <v>2</v>
      </c>
      <c r="AI53">
        <v>92804083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92804094</v>
      </c>
      <c r="C54">
        <v>92804079</v>
      </c>
      <c r="D54">
        <v>49523203</v>
      </c>
      <c r="E54">
        <v>1</v>
      </c>
      <c r="F54">
        <v>1</v>
      </c>
      <c r="G54">
        <v>1</v>
      </c>
      <c r="H54">
        <v>3</v>
      </c>
      <c r="I54" t="s">
        <v>584</v>
      </c>
      <c r="J54" t="s">
        <v>585</v>
      </c>
      <c r="K54" t="s">
        <v>586</v>
      </c>
      <c r="L54">
        <v>1339</v>
      </c>
      <c r="N54">
        <v>1007</v>
      </c>
      <c r="O54" t="s">
        <v>42</v>
      </c>
      <c r="P54" t="s">
        <v>42</v>
      </c>
      <c r="Q54">
        <v>1</v>
      </c>
      <c r="X54">
        <v>0.01</v>
      </c>
      <c r="Y54">
        <v>2.44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0.01</v>
      </c>
      <c r="AH54">
        <v>2</v>
      </c>
      <c r="AI54">
        <v>92804084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92804095</v>
      </c>
      <c r="C55">
        <v>92804079</v>
      </c>
      <c r="D55">
        <v>49523852</v>
      </c>
      <c r="E55">
        <v>1</v>
      </c>
      <c r="F55">
        <v>1</v>
      </c>
      <c r="G55">
        <v>1</v>
      </c>
      <c r="H55">
        <v>3</v>
      </c>
      <c r="I55" t="s">
        <v>587</v>
      </c>
      <c r="J55" t="s">
        <v>588</v>
      </c>
      <c r="K55" t="s">
        <v>589</v>
      </c>
      <c r="L55">
        <v>1346</v>
      </c>
      <c r="N55">
        <v>1009</v>
      </c>
      <c r="O55" t="s">
        <v>560</v>
      </c>
      <c r="P55" t="s">
        <v>560</v>
      </c>
      <c r="Q55">
        <v>1</v>
      </c>
      <c r="X55">
        <v>12</v>
      </c>
      <c r="Y55">
        <v>9.0399999999999991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12</v>
      </c>
      <c r="AH55">
        <v>2</v>
      </c>
      <c r="AI55">
        <v>92804085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92804096</v>
      </c>
      <c r="C56">
        <v>92804079</v>
      </c>
      <c r="D56">
        <v>49525588</v>
      </c>
      <c r="E56">
        <v>1</v>
      </c>
      <c r="F56">
        <v>1</v>
      </c>
      <c r="G56">
        <v>1</v>
      </c>
      <c r="H56">
        <v>3</v>
      </c>
      <c r="I56" t="s">
        <v>590</v>
      </c>
      <c r="J56" t="s">
        <v>591</v>
      </c>
      <c r="K56" t="s">
        <v>592</v>
      </c>
      <c r="L56">
        <v>1348</v>
      </c>
      <c r="N56">
        <v>1009</v>
      </c>
      <c r="O56" t="s">
        <v>81</v>
      </c>
      <c r="P56" t="s">
        <v>81</v>
      </c>
      <c r="Q56">
        <v>1000</v>
      </c>
      <c r="X56">
        <v>2.5000000000000001E-3</v>
      </c>
      <c r="Y56">
        <v>8475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2.5000000000000001E-3</v>
      </c>
      <c r="AH56">
        <v>2</v>
      </c>
      <c r="AI56">
        <v>92804086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92804097</v>
      </c>
      <c r="C57">
        <v>92804079</v>
      </c>
      <c r="D57">
        <v>49527747</v>
      </c>
      <c r="E57">
        <v>1</v>
      </c>
      <c r="F57">
        <v>1</v>
      </c>
      <c r="G57">
        <v>1</v>
      </c>
      <c r="H57">
        <v>3</v>
      </c>
      <c r="I57" t="s">
        <v>593</v>
      </c>
      <c r="J57" t="s">
        <v>594</v>
      </c>
      <c r="K57" t="s">
        <v>595</v>
      </c>
      <c r="L57">
        <v>1348</v>
      </c>
      <c r="N57">
        <v>1009</v>
      </c>
      <c r="O57" t="s">
        <v>81</v>
      </c>
      <c r="P57" t="s">
        <v>81</v>
      </c>
      <c r="Q57">
        <v>1000</v>
      </c>
      <c r="X57">
        <v>2E-3</v>
      </c>
      <c r="Y57">
        <v>412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2E-3</v>
      </c>
      <c r="AH57">
        <v>2</v>
      </c>
      <c r="AI57">
        <v>92804087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92804098</v>
      </c>
      <c r="C58">
        <v>92804079</v>
      </c>
      <c r="D58">
        <v>49528510</v>
      </c>
      <c r="E58">
        <v>1</v>
      </c>
      <c r="F58">
        <v>1</v>
      </c>
      <c r="G58">
        <v>1</v>
      </c>
      <c r="H58">
        <v>3</v>
      </c>
      <c r="I58" t="s">
        <v>596</v>
      </c>
      <c r="J58" t="s">
        <v>597</v>
      </c>
      <c r="K58" t="s">
        <v>598</v>
      </c>
      <c r="L58">
        <v>1339</v>
      </c>
      <c r="N58">
        <v>1007</v>
      </c>
      <c r="O58" t="s">
        <v>42</v>
      </c>
      <c r="P58" t="s">
        <v>42</v>
      </c>
      <c r="Q58">
        <v>1</v>
      </c>
      <c r="X58">
        <v>3.2</v>
      </c>
      <c r="Y58">
        <v>510.4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3.2</v>
      </c>
      <c r="AH58">
        <v>2</v>
      </c>
      <c r="AI58">
        <v>92804088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92804099</v>
      </c>
      <c r="C59">
        <v>92804079</v>
      </c>
      <c r="D59">
        <v>49541436</v>
      </c>
      <c r="E59">
        <v>1</v>
      </c>
      <c r="F59">
        <v>1</v>
      </c>
      <c r="G59">
        <v>1</v>
      </c>
      <c r="H59">
        <v>3</v>
      </c>
      <c r="I59" t="s">
        <v>599</v>
      </c>
      <c r="J59" t="s">
        <v>600</v>
      </c>
      <c r="K59" t="s">
        <v>601</v>
      </c>
      <c r="L59">
        <v>1327</v>
      </c>
      <c r="N59">
        <v>1005</v>
      </c>
      <c r="O59" t="s">
        <v>602</v>
      </c>
      <c r="P59" t="s">
        <v>602</v>
      </c>
      <c r="Q59">
        <v>1</v>
      </c>
      <c r="X59">
        <v>108</v>
      </c>
      <c r="Y59">
        <v>28.25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108</v>
      </c>
      <c r="AH59">
        <v>2</v>
      </c>
      <c r="AI59">
        <v>92804089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ROW(Source!A48)</f>
        <v>48</v>
      </c>
      <c r="B60">
        <v>92804123</v>
      </c>
      <c r="C60">
        <v>92804100</v>
      </c>
      <c r="D60">
        <v>49510773</v>
      </c>
      <c r="E60">
        <v>70</v>
      </c>
      <c r="F60">
        <v>1</v>
      </c>
      <c r="G60">
        <v>1</v>
      </c>
      <c r="H60">
        <v>1</v>
      </c>
      <c r="I60" t="s">
        <v>603</v>
      </c>
      <c r="J60" t="s">
        <v>6</v>
      </c>
      <c r="K60" t="s">
        <v>604</v>
      </c>
      <c r="L60">
        <v>1191</v>
      </c>
      <c r="N60">
        <v>1013</v>
      </c>
      <c r="O60" t="s">
        <v>511</v>
      </c>
      <c r="P60" t="s">
        <v>511</v>
      </c>
      <c r="Q60">
        <v>1</v>
      </c>
      <c r="X60">
        <v>15.6</v>
      </c>
      <c r="Y60">
        <v>0</v>
      </c>
      <c r="Z60">
        <v>0</v>
      </c>
      <c r="AA60">
        <v>0</v>
      </c>
      <c r="AB60">
        <v>10.210000000000001</v>
      </c>
      <c r="AC60">
        <v>0</v>
      </c>
      <c r="AD60">
        <v>1</v>
      </c>
      <c r="AE60">
        <v>1</v>
      </c>
      <c r="AF60" t="s">
        <v>6</v>
      </c>
      <c r="AG60">
        <v>15.6</v>
      </c>
      <c r="AH60">
        <v>2</v>
      </c>
      <c r="AI60">
        <v>92804101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ROW(Source!A48)</f>
        <v>48</v>
      </c>
      <c r="B61">
        <v>92804124</v>
      </c>
      <c r="C61">
        <v>92804100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512</v>
      </c>
      <c r="J61" t="s">
        <v>6</v>
      </c>
      <c r="K61" t="s">
        <v>513</v>
      </c>
      <c r="L61">
        <v>1191</v>
      </c>
      <c r="N61">
        <v>1013</v>
      </c>
      <c r="O61" t="s">
        <v>511</v>
      </c>
      <c r="P61" t="s">
        <v>511</v>
      </c>
      <c r="Q61">
        <v>1</v>
      </c>
      <c r="X61">
        <v>2.88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6</v>
      </c>
      <c r="AG61">
        <v>2.88</v>
      </c>
      <c r="AH61">
        <v>2</v>
      </c>
      <c r="AI61">
        <v>92804102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ROW(Source!A48)</f>
        <v>48</v>
      </c>
      <c r="B62">
        <v>92804125</v>
      </c>
      <c r="C62">
        <v>92804100</v>
      </c>
      <c r="D62">
        <v>49672519</v>
      </c>
      <c r="E62">
        <v>1</v>
      </c>
      <c r="F62">
        <v>1</v>
      </c>
      <c r="G62">
        <v>1</v>
      </c>
      <c r="H62">
        <v>2</v>
      </c>
      <c r="I62" t="s">
        <v>605</v>
      </c>
      <c r="J62" t="s">
        <v>606</v>
      </c>
      <c r="K62" t="s">
        <v>607</v>
      </c>
      <c r="L62">
        <v>1367</v>
      </c>
      <c r="N62">
        <v>1011</v>
      </c>
      <c r="O62" t="s">
        <v>517</v>
      </c>
      <c r="P62" t="s">
        <v>517</v>
      </c>
      <c r="Q62">
        <v>1</v>
      </c>
      <c r="X62">
        <v>0.68</v>
      </c>
      <c r="Y62">
        <v>0</v>
      </c>
      <c r="Z62">
        <v>312.20999999999998</v>
      </c>
      <c r="AA62">
        <v>15.42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0.68</v>
      </c>
      <c r="AH62">
        <v>2</v>
      </c>
      <c r="AI62">
        <v>92804103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ROW(Source!A48)</f>
        <v>48</v>
      </c>
      <c r="B63">
        <v>92804126</v>
      </c>
      <c r="C63">
        <v>92804100</v>
      </c>
      <c r="D63">
        <v>49672528</v>
      </c>
      <c r="E63">
        <v>1</v>
      </c>
      <c r="F63">
        <v>1</v>
      </c>
      <c r="G63">
        <v>1</v>
      </c>
      <c r="H63">
        <v>2</v>
      </c>
      <c r="I63" t="s">
        <v>539</v>
      </c>
      <c r="J63" t="s">
        <v>540</v>
      </c>
      <c r="K63" t="s">
        <v>541</v>
      </c>
      <c r="L63">
        <v>1367</v>
      </c>
      <c r="N63">
        <v>1011</v>
      </c>
      <c r="O63" t="s">
        <v>517</v>
      </c>
      <c r="P63" t="s">
        <v>517</v>
      </c>
      <c r="Q63">
        <v>1</v>
      </c>
      <c r="X63">
        <v>1.68</v>
      </c>
      <c r="Y63">
        <v>0</v>
      </c>
      <c r="Z63">
        <v>120.24</v>
      </c>
      <c r="AA63">
        <v>15.42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1.68</v>
      </c>
      <c r="AH63">
        <v>2</v>
      </c>
      <c r="AI63">
        <v>92804104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ROW(Source!A48)</f>
        <v>48</v>
      </c>
      <c r="B64">
        <v>92804127</v>
      </c>
      <c r="C64">
        <v>92804100</v>
      </c>
      <c r="D64">
        <v>49672573</v>
      </c>
      <c r="E64">
        <v>1</v>
      </c>
      <c r="F64">
        <v>1</v>
      </c>
      <c r="G64">
        <v>1</v>
      </c>
      <c r="H64">
        <v>2</v>
      </c>
      <c r="I64" t="s">
        <v>534</v>
      </c>
      <c r="J64" t="s">
        <v>535</v>
      </c>
      <c r="K64" t="s">
        <v>536</v>
      </c>
      <c r="L64">
        <v>1367</v>
      </c>
      <c r="N64">
        <v>1011</v>
      </c>
      <c r="O64" t="s">
        <v>517</v>
      </c>
      <c r="P64" t="s">
        <v>517</v>
      </c>
      <c r="Q64">
        <v>1</v>
      </c>
      <c r="X64">
        <v>0.21</v>
      </c>
      <c r="Y64">
        <v>0</v>
      </c>
      <c r="Z64">
        <v>115.4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0.21</v>
      </c>
      <c r="AH64">
        <v>2</v>
      </c>
      <c r="AI64">
        <v>92804105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92804128</v>
      </c>
      <c r="C65">
        <v>92804100</v>
      </c>
      <c r="D65">
        <v>49673503</v>
      </c>
      <c r="E65">
        <v>1</v>
      </c>
      <c r="F65">
        <v>1</v>
      </c>
      <c r="G65">
        <v>1</v>
      </c>
      <c r="H65">
        <v>2</v>
      </c>
      <c r="I65" t="s">
        <v>518</v>
      </c>
      <c r="J65" t="s">
        <v>519</v>
      </c>
      <c r="K65" t="s">
        <v>520</v>
      </c>
      <c r="L65">
        <v>1367</v>
      </c>
      <c r="N65">
        <v>1011</v>
      </c>
      <c r="O65" t="s">
        <v>517</v>
      </c>
      <c r="P65" t="s">
        <v>517</v>
      </c>
      <c r="Q65">
        <v>1</v>
      </c>
      <c r="X65">
        <v>0.31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0.31</v>
      </c>
      <c r="AH65">
        <v>2</v>
      </c>
      <c r="AI65">
        <v>92804106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ROW(Source!A48)</f>
        <v>48</v>
      </c>
      <c r="B66">
        <v>92804129</v>
      </c>
      <c r="C66">
        <v>92804100</v>
      </c>
      <c r="D66">
        <v>49673658</v>
      </c>
      <c r="E66">
        <v>1</v>
      </c>
      <c r="F66">
        <v>1</v>
      </c>
      <c r="G66">
        <v>1</v>
      </c>
      <c r="H66">
        <v>2</v>
      </c>
      <c r="I66" t="s">
        <v>548</v>
      </c>
      <c r="J66" t="s">
        <v>549</v>
      </c>
      <c r="K66" t="s">
        <v>550</v>
      </c>
      <c r="L66">
        <v>1367</v>
      </c>
      <c r="N66">
        <v>1011</v>
      </c>
      <c r="O66" t="s">
        <v>517</v>
      </c>
      <c r="P66" t="s">
        <v>517</v>
      </c>
      <c r="Q66">
        <v>1</v>
      </c>
      <c r="X66">
        <v>2.38</v>
      </c>
      <c r="Y66">
        <v>0</v>
      </c>
      <c r="Z66">
        <v>1.2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2.38</v>
      </c>
      <c r="AH66">
        <v>2</v>
      </c>
      <c r="AI66">
        <v>92804107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ROW(Source!A48)</f>
        <v>48</v>
      </c>
      <c r="B67">
        <v>92804130</v>
      </c>
      <c r="C67">
        <v>92804100</v>
      </c>
      <c r="D67">
        <v>49673701</v>
      </c>
      <c r="E67">
        <v>1</v>
      </c>
      <c r="F67">
        <v>1</v>
      </c>
      <c r="G67">
        <v>1</v>
      </c>
      <c r="H67">
        <v>2</v>
      </c>
      <c r="I67" t="s">
        <v>551</v>
      </c>
      <c r="J67" t="s">
        <v>552</v>
      </c>
      <c r="K67" t="s">
        <v>553</v>
      </c>
      <c r="L67">
        <v>1367</v>
      </c>
      <c r="N67">
        <v>1011</v>
      </c>
      <c r="O67" t="s">
        <v>517</v>
      </c>
      <c r="P67" t="s">
        <v>517</v>
      </c>
      <c r="Q67">
        <v>1</v>
      </c>
      <c r="X67">
        <v>0.48</v>
      </c>
      <c r="Y67">
        <v>0</v>
      </c>
      <c r="Z67">
        <v>12.31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0.48</v>
      </c>
      <c r="AH67">
        <v>2</v>
      </c>
      <c r="AI67">
        <v>92804108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ROW(Source!A48)</f>
        <v>48</v>
      </c>
      <c r="B68">
        <v>92804131</v>
      </c>
      <c r="C68">
        <v>92804100</v>
      </c>
      <c r="D68">
        <v>49521602</v>
      </c>
      <c r="E68">
        <v>1</v>
      </c>
      <c r="F68">
        <v>1</v>
      </c>
      <c r="G68">
        <v>1</v>
      </c>
      <c r="H68">
        <v>3</v>
      </c>
      <c r="I68" t="s">
        <v>554</v>
      </c>
      <c r="J68" t="s">
        <v>555</v>
      </c>
      <c r="K68" t="s">
        <v>556</v>
      </c>
      <c r="L68">
        <v>1339</v>
      </c>
      <c r="N68">
        <v>1007</v>
      </c>
      <c r="O68" t="s">
        <v>42</v>
      </c>
      <c r="P68" t="s">
        <v>42</v>
      </c>
      <c r="Q68">
        <v>1</v>
      </c>
      <c r="X68">
        <v>1.95</v>
      </c>
      <c r="Y68">
        <v>6.22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1.95</v>
      </c>
      <c r="AH68">
        <v>2</v>
      </c>
      <c r="AI68">
        <v>92804109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ROW(Source!A48)</f>
        <v>48</v>
      </c>
      <c r="B69">
        <v>92804132</v>
      </c>
      <c r="C69">
        <v>92804100</v>
      </c>
      <c r="D69">
        <v>49521608</v>
      </c>
      <c r="E69">
        <v>1</v>
      </c>
      <c r="F69">
        <v>1</v>
      </c>
      <c r="G69">
        <v>1</v>
      </c>
      <c r="H69">
        <v>3</v>
      </c>
      <c r="I69" t="s">
        <v>557</v>
      </c>
      <c r="J69" t="s">
        <v>558</v>
      </c>
      <c r="K69" t="s">
        <v>559</v>
      </c>
      <c r="L69">
        <v>1346</v>
      </c>
      <c r="N69">
        <v>1009</v>
      </c>
      <c r="O69" t="s">
        <v>560</v>
      </c>
      <c r="P69" t="s">
        <v>560</v>
      </c>
      <c r="Q69">
        <v>1</v>
      </c>
      <c r="X69">
        <v>0.59</v>
      </c>
      <c r="Y69">
        <v>6.09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0.59</v>
      </c>
      <c r="AH69">
        <v>2</v>
      </c>
      <c r="AI69">
        <v>92804110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ROW(Source!A48)</f>
        <v>48</v>
      </c>
      <c r="B70">
        <v>92804133</v>
      </c>
      <c r="C70">
        <v>92804100</v>
      </c>
      <c r="D70">
        <v>49524288</v>
      </c>
      <c r="E70">
        <v>1</v>
      </c>
      <c r="F70">
        <v>1</v>
      </c>
      <c r="G70">
        <v>1</v>
      </c>
      <c r="H70">
        <v>3</v>
      </c>
      <c r="I70" t="s">
        <v>608</v>
      </c>
      <c r="J70" t="s">
        <v>609</v>
      </c>
      <c r="K70" t="s">
        <v>610</v>
      </c>
      <c r="L70">
        <v>1348</v>
      </c>
      <c r="N70">
        <v>1009</v>
      </c>
      <c r="O70" t="s">
        <v>81</v>
      </c>
      <c r="P70" t="s">
        <v>81</v>
      </c>
      <c r="Q70">
        <v>1000</v>
      </c>
      <c r="X70">
        <v>3.0999999999999999E-3</v>
      </c>
      <c r="Y70">
        <v>10315.01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3.0999999999999999E-3</v>
      </c>
      <c r="AH70">
        <v>2</v>
      </c>
      <c r="AI70">
        <v>92804111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92804134</v>
      </c>
      <c r="C71">
        <v>92804100</v>
      </c>
      <c r="D71">
        <v>49525488</v>
      </c>
      <c r="E71">
        <v>1</v>
      </c>
      <c r="F71">
        <v>1</v>
      </c>
      <c r="G71">
        <v>1</v>
      </c>
      <c r="H71">
        <v>3</v>
      </c>
      <c r="I71" t="s">
        <v>611</v>
      </c>
      <c r="J71" t="s">
        <v>612</v>
      </c>
      <c r="K71" t="s">
        <v>613</v>
      </c>
      <c r="L71">
        <v>1346</v>
      </c>
      <c r="N71">
        <v>1009</v>
      </c>
      <c r="O71" t="s">
        <v>560</v>
      </c>
      <c r="P71" t="s">
        <v>560</v>
      </c>
      <c r="Q71">
        <v>1</v>
      </c>
      <c r="X71">
        <v>3.1</v>
      </c>
      <c r="Y71">
        <v>9.0399999999999991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3.1</v>
      </c>
      <c r="AH71">
        <v>2</v>
      </c>
      <c r="AI71">
        <v>92804112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92804135</v>
      </c>
      <c r="C72">
        <v>92804100</v>
      </c>
      <c r="D72">
        <v>49525587</v>
      </c>
      <c r="E72">
        <v>1</v>
      </c>
      <c r="F72">
        <v>1</v>
      </c>
      <c r="G72">
        <v>1</v>
      </c>
      <c r="H72">
        <v>3</v>
      </c>
      <c r="I72" t="s">
        <v>261</v>
      </c>
      <c r="J72" t="s">
        <v>263</v>
      </c>
      <c r="K72" t="s">
        <v>262</v>
      </c>
      <c r="L72">
        <v>1348</v>
      </c>
      <c r="N72">
        <v>1009</v>
      </c>
      <c r="O72" t="s">
        <v>81</v>
      </c>
      <c r="P72" t="s">
        <v>81</v>
      </c>
      <c r="Q72">
        <v>1000</v>
      </c>
      <c r="X72">
        <v>1.0000000000000001E-5</v>
      </c>
      <c r="Y72">
        <v>11978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1.0000000000000001E-5</v>
      </c>
      <c r="AH72">
        <v>2</v>
      </c>
      <c r="AI72">
        <v>92804113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92804136</v>
      </c>
      <c r="C73">
        <v>92804100</v>
      </c>
      <c r="D73">
        <v>49526683</v>
      </c>
      <c r="E73">
        <v>1</v>
      </c>
      <c r="F73">
        <v>1</v>
      </c>
      <c r="G73">
        <v>1</v>
      </c>
      <c r="H73">
        <v>3</v>
      </c>
      <c r="I73" t="s">
        <v>265</v>
      </c>
      <c r="J73" t="s">
        <v>267</v>
      </c>
      <c r="K73" t="s">
        <v>266</v>
      </c>
      <c r="L73">
        <v>1348</v>
      </c>
      <c r="N73">
        <v>1009</v>
      </c>
      <c r="O73" t="s">
        <v>81</v>
      </c>
      <c r="P73" t="s">
        <v>81</v>
      </c>
      <c r="Q73">
        <v>1000</v>
      </c>
      <c r="X73">
        <v>1E-4</v>
      </c>
      <c r="Y73">
        <v>37900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1E-4</v>
      </c>
      <c r="AH73">
        <v>2</v>
      </c>
      <c r="AI73">
        <v>92804114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92804137</v>
      </c>
      <c r="C74">
        <v>92804100</v>
      </c>
      <c r="D74">
        <v>49512671</v>
      </c>
      <c r="E74">
        <v>70</v>
      </c>
      <c r="F74">
        <v>1</v>
      </c>
      <c r="G74">
        <v>1</v>
      </c>
      <c r="H74">
        <v>3</v>
      </c>
      <c r="I74" t="s">
        <v>704</v>
      </c>
      <c r="J74" t="s">
        <v>6</v>
      </c>
      <c r="K74" t="s">
        <v>705</v>
      </c>
      <c r="L74">
        <v>1348</v>
      </c>
      <c r="N74">
        <v>1009</v>
      </c>
      <c r="O74" t="s">
        <v>81</v>
      </c>
      <c r="P74" t="s">
        <v>81</v>
      </c>
      <c r="Q74">
        <v>1000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1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92804138</v>
      </c>
      <c r="C75">
        <v>92804100</v>
      </c>
      <c r="D75">
        <v>49540265</v>
      </c>
      <c r="E75">
        <v>1</v>
      </c>
      <c r="F75">
        <v>1</v>
      </c>
      <c r="G75">
        <v>1</v>
      </c>
      <c r="H75">
        <v>3</v>
      </c>
      <c r="I75" t="s">
        <v>269</v>
      </c>
      <c r="J75" t="s">
        <v>271</v>
      </c>
      <c r="K75" t="s">
        <v>270</v>
      </c>
      <c r="L75">
        <v>1348</v>
      </c>
      <c r="N75">
        <v>1009</v>
      </c>
      <c r="O75" t="s">
        <v>81</v>
      </c>
      <c r="P75" t="s">
        <v>81</v>
      </c>
      <c r="Q75">
        <v>1000</v>
      </c>
      <c r="X75">
        <v>5.0000000000000001E-4</v>
      </c>
      <c r="Y75">
        <v>7712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5.0000000000000001E-4</v>
      </c>
      <c r="AH75">
        <v>2</v>
      </c>
      <c r="AI75">
        <v>92804116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92804139</v>
      </c>
      <c r="C76">
        <v>92804100</v>
      </c>
      <c r="D76">
        <v>49542292</v>
      </c>
      <c r="E76">
        <v>1</v>
      </c>
      <c r="F76">
        <v>1</v>
      </c>
      <c r="G76">
        <v>1</v>
      </c>
      <c r="H76">
        <v>3</v>
      </c>
      <c r="I76" t="s">
        <v>273</v>
      </c>
      <c r="J76" t="s">
        <v>276</v>
      </c>
      <c r="K76" t="s">
        <v>274</v>
      </c>
      <c r="L76">
        <v>1302</v>
      </c>
      <c r="N76">
        <v>1003</v>
      </c>
      <c r="O76" t="s">
        <v>275</v>
      </c>
      <c r="P76" t="s">
        <v>275</v>
      </c>
      <c r="Q76">
        <v>10</v>
      </c>
      <c r="X76">
        <v>1.8700000000000001E-2</v>
      </c>
      <c r="Y76">
        <v>50.24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1.8700000000000001E-2</v>
      </c>
      <c r="AH76">
        <v>2</v>
      </c>
      <c r="AI76">
        <v>92804117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92804140</v>
      </c>
      <c r="C77">
        <v>92804100</v>
      </c>
      <c r="D77">
        <v>49542647</v>
      </c>
      <c r="E77">
        <v>1</v>
      </c>
      <c r="F77">
        <v>1</v>
      </c>
      <c r="G77">
        <v>1</v>
      </c>
      <c r="H77">
        <v>3</v>
      </c>
      <c r="I77" t="s">
        <v>564</v>
      </c>
      <c r="J77" t="s">
        <v>565</v>
      </c>
      <c r="K77" t="s">
        <v>566</v>
      </c>
      <c r="L77">
        <v>1348</v>
      </c>
      <c r="N77">
        <v>1009</v>
      </c>
      <c r="O77" t="s">
        <v>81</v>
      </c>
      <c r="P77" t="s">
        <v>81</v>
      </c>
      <c r="Q77">
        <v>1000</v>
      </c>
      <c r="X77">
        <v>3.0000000000000001E-5</v>
      </c>
      <c r="Y77">
        <v>4455.2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3.0000000000000001E-5</v>
      </c>
      <c r="AH77">
        <v>2</v>
      </c>
      <c r="AI77">
        <v>92804118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ROW(Source!A48)</f>
        <v>48</v>
      </c>
      <c r="B78">
        <v>92804141</v>
      </c>
      <c r="C78">
        <v>92804100</v>
      </c>
      <c r="D78">
        <v>49543370</v>
      </c>
      <c r="E78">
        <v>1</v>
      </c>
      <c r="F78">
        <v>1</v>
      </c>
      <c r="G78">
        <v>1</v>
      </c>
      <c r="H78">
        <v>3</v>
      </c>
      <c r="I78" t="s">
        <v>278</v>
      </c>
      <c r="J78" t="s">
        <v>280</v>
      </c>
      <c r="K78" t="s">
        <v>279</v>
      </c>
      <c r="L78">
        <v>1348</v>
      </c>
      <c r="N78">
        <v>1009</v>
      </c>
      <c r="O78" t="s">
        <v>81</v>
      </c>
      <c r="P78" t="s">
        <v>81</v>
      </c>
      <c r="Q78">
        <v>1000</v>
      </c>
      <c r="X78">
        <v>1.9400000000000001E-3</v>
      </c>
      <c r="Y78">
        <v>4920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1.9400000000000001E-3</v>
      </c>
      <c r="AH78">
        <v>2</v>
      </c>
      <c r="AI78">
        <v>92804119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ROW(Source!A48)</f>
        <v>48</v>
      </c>
      <c r="B79">
        <v>92804142</v>
      </c>
      <c r="C79">
        <v>92804100</v>
      </c>
      <c r="D79">
        <v>49546631</v>
      </c>
      <c r="E79">
        <v>1</v>
      </c>
      <c r="F79">
        <v>1</v>
      </c>
      <c r="G79">
        <v>1</v>
      </c>
      <c r="H79">
        <v>3</v>
      </c>
      <c r="I79" t="s">
        <v>567</v>
      </c>
      <c r="J79" t="s">
        <v>568</v>
      </c>
      <c r="K79" t="s">
        <v>569</v>
      </c>
      <c r="L79">
        <v>1339</v>
      </c>
      <c r="N79">
        <v>1007</v>
      </c>
      <c r="O79" t="s">
        <v>42</v>
      </c>
      <c r="P79" t="s">
        <v>42</v>
      </c>
      <c r="Q79">
        <v>1</v>
      </c>
      <c r="X79">
        <v>1.0300000000000001E-3</v>
      </c>
      <c r="Y79">
        <v>1700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1.0300000000000001E-3</v>
      </c>
      <c r="AH79">
        <v>2</v>
      </c>
      <c r="AI79">
        <v>92804120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ROW(Source!A48)</f>
        <v>48</v>
      </c>
      <c r="B80">
        <v>92804143</v>
      </c>
      <c r="C80">
        <v>92804100</v>
      </c>
      <c r="D80">
        <v>49554249</v>
      </c>
      <c r="E80">
        <v>1</v>
      </c>
      <c r="F80">
        <v>1</v>
      </c>
      <c r="G80">
        <v>1</v>
      </c>
      <c r="H80">
        <v>3</v>
      </c>
      <c r="I80" t="s">
        <v>570</v>
      </c>
      <c r="J80" t="s">
        <v>571</v>
      </c>
      <c r="K80" t="s">
        <v>572</v>
      </c>
      <c r="L80">
        <v>1348</v>
      </c>
      <c r="N80">
        <v>1009</v>
      </c>
      <c r="O80" t="s">
        <v>81</v>
      </c>
      <c r="P80" t="s">
        <v>81</v>
      </c>
      <c r="Q80">
        <v>1000</v>
      </c>
      <c r="X80">
        <v>3.1E-4</v>
      </c>
      <c r="Y80">
        <v>15620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3.1E-4</v>
      </c>
      <c r="AH80">
        <v>2</v>
      </c>
      <c r="AI80">
        <v>92804121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ROW(Source!A48)</f>
        <v>48</v>
      </c>
      <c r="B81">
        <v>92804144</v>
      </c>
      <c r="C81">
        <v>92804100</v>
      </c>
      <c r="D81">
        <v>49555362</v>
      </c>
      <c r="E81">
        <v>1</v>
      </c>
      <c r="F81">
        <v>1</v>
      </c>
      <c r="G81">
        <v>1</v>
      </c>
      <c r="H81">
        <v>3</v>
      </c>
      <c r="I81" t="s">
        <v>573</v>
      </c>
      <c r="J81" t="s">
        <v>574</v>
      </c>
      <c r="K81" t="s">
        <v>575</v>
      </c>
      <c r="L81">
        <v>1346</v>
      </c>
      <c r="N81">
        <v>1009</v>
      </c>
      <c r="O81" t="s">
        <v>560</v>
      </c>
      <c r="P81" t="s">
        <v>560</v>
      </c>
      <c r="Q81">
        <v>1</v>
      </c>
      <c r="X81">
        <v>0.6</v>
      </c>
      <c r="Y81">
        <v>9.42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0.6</v>
      </c>
      <c r="AH81">
        <v>2</v>
      </c>
      <c r="AI81">
        <v>92804122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92804154</v>
      </c>
      <c r="C82">
        <v>92804146</v>
      </c>
      <c r="D82">
        <v>49510773</v>
      </c>
      <c r="E82">
        <v>70</v>
      </c>
      <c r="F82">
        <v>1</v>
      </c>
      <c r="G82">
        <v>1</v>
      </c>
      <c r="H82">
        <v>1</v>
      </c>
      <c r="I82" t="s">
        <v>603</v>
      </c>
      <c r="J82" t="s">
        <v>6</v>
      </c>
      <c r="K82" t="s">
        <v>604</v>
      </c>
      <c r="L82">
        <v>1191</v>
      </c>
      <c r="N82">
        <v>1013</v>
      </c>
      <c r="O82" t="s">
        <v>511</v>
      </c>
      <c r="P82" t="s">
        <v>511</v>
      </c>
      <c r="Q82">
        <v>1</v>
      </c>
      <c r="X82">
        <v>170</v>
      </c>
      <c r="Y82">
        <v>0</v>
      </c>
      <c r="Z82">
        <v>0</v>
      </c>
      <c r="AA82">
        <v>0</v>
      </c>
      <c r="AB82">
        <v>10.210000000000001</v>
      </c>
      <c r="AC82">
        <v>0</v>
      </c>
      <c r="AD82">
        <v>1</v>
      </c>
      <c r="AE82">
        <v>1</v>
      </c>
      <c r="AF82" t="s">
        <v>6</v>
      </c>
      <c r="AG82">
        <v>170</v>
      </c>
      <c r="AH82">
        <v>2</v>
      </c>
      <c r="AI82">
        <v>92804147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ROW(Source!A50)</f>
        <v>50</v>
      </c>
      <c r="B83">
        <v>92804155</v>
      </c>
      <c r="C83">
        <v>92804146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512</v>
      </c>
      <c r="J83" t="s">
        <v>6</v>
      </c>
      <c r="K83" t="s">
        <v>513</v>
      </c>
      <c r="L83">
        <v>1191</v>
      </c>
      <c r="N83">
        <v>1013</v>
      </c>
      <c r="O83" t="s">
        <v>511</v>
      </c>
      <c r="P83" t="s">
        <v>511</v>
      </c>
      <c r="Q83">
        <v>1</v>
      </c>
      <c r="X83">
        <v>0.98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6</v>
      </c>
      <c r="AG83">
        <v>0.98</v>
      </c>
      <c r="AH83">
        <v>2</v>
      </c>
      <c r="AI83">
        <v>92804148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ROW(Source!A50)</f>
        <v>50</v>
      </c>
      <c r="B84">
        <v>92804156</v>
      </c>
      <c r="C84">
        <v>92804146</v>
      </c>
      <c r="D84">
        <v>49673503</v>
      </c>
      <c r="E84">
        <v>1</v>
      </c>
      <c r="F84">
        <v>1</v>
      </c>
      <c r="G84">
        <v>1</v>
      </c>
      <c r="H84">
        <v>2</v>
      </c>
      <c r="I84" t="s">
        <v>518</v>
      </c>
      <c r="J84" t="s">
        <v>519</v>
      </c>
      <c r="K84" t="s">
        <v>520</v>
      </c>
      <c r="L84">
        <v>1367</v>
      </c>
      <c r="N84">
        <v>1011</v>
      </c>
      <c r="O84" t="s">
        <v>517</v>
      </c>
      <c r="P84" t="s">
        <v>517</v>
      </c>
      <c r="Q84">
        <v>1</v>
      </c>
      <c r="X84">
        <v>0.98</v>
      </c>
      <c r="Y84">
        <v>0</v>
      </c>
      <c r="Z84">
        <v>65.709999999999994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0.98</v>
      </c>
      <c r="AH84">
        <v>2</v>
      </c>
      <c r="AI84">
        <v>92804149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ROW(Source!A50)</f>
        <v>50</v>
      </c>
      <c r="B85">
        <v>92804157</v>
      </c>
      <c r="C85">
        <v>92804146</v>
      </c>
      <c r="D85">
        <v>49673715</v>
      </c>
      <c r="E85">
        <v>1</v>
      </c>
      <c r="F85">
        <v>1</v>
      </c>
      <c r="G85">
        <v>1</v>
      </c>
      <c r="H85">
        <v>2</v>
      </c>
      <c r="I85" t="s">
        <v>521</v>
      </c>
      <c r="J85" t="s">
        <v>522</v>
      </c>
      <c r="K85" t="s">
        <v>523</v>
      </c>
      <c r="L85">
        <v>1367</v>
      </c>
      <c r="N85">
        <v>1011</v>
      </c>
      <c r="O85" t="s">
        <v>517</v>
      </c>
      <c r="P85" t="s">
        <v>517</v>
      </c>
      <c r="Q85">
        <v>1</v>
      </c>
      <c r="X85">
        <v>43.78</v>
      </c>
      <c r="Y85">
        <v>0</v>
      </c>
      <c r="Z85">
        <v>8.1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43.78</v>
      </c>
      <c r="AH85">
        <v>2</v>
      </c>
      <c r="AI85">
        <v>92804150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ROW(Source!A50)</f>
        <v>50</v>
      </c>
      <c r="B86">
        <v>92804158</v>
      </c>
      <c r="C86">
        <v>92804146</v>
      </c>
      <c r="D86">
        <v>49524295</v>
      </c>
      <c r="E86">
        <v>1</v>
      </c>
      <c r="F86">
        <v>1</v>
      </c>
      <c r="G86">
        <v>1</v>
      </c>
      <c r="H86">
        <v>3</v>
      </c>
      <c r="I86" t="s">
        <v>614</v>
      </c>
      <c r="J86" t="s">
        <v>615</v>
      </c>
      <c r="K86" t="s">
        <v>616</v>
      </c>
      <c r="L86">
        <v>1346</v>
      </c>
      <c r="N86">
        <v>1009</v>
      </c>
      <c r="O86" t="s">
        <v>560</v>
      </c>
      <c r="P86" t="s">
        <v>560</v>
      </c>
      <c r="Q86">
        <v>1</v>
      </c>
      <c r="X86">
        <v>80</v>
      </c>
      <c r="Y86">
        <v>11.22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80</v>
      </c>
      <c r="AH86">
        <v>2</v>
      </c>
      <c r="AI86">
        <v>92804151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ROW(Source!A50)</f>
        <v>50</v>
      </c>
      <c r="B87">
        <v>92804159</v>
      </c>
      <c r="C87">
        <v>92804146</v>
      </c>
      <c r="D87">
        <v>49543574</v>
      </c>
      <c r="E87">
        <v>1</v>
      </c>
      <c r="F87">
        <v>1</v>
      </c>
      <c r="G87">
        <v>1</v>
      </c>
      <c r="H87">
        <v>3</v>
      </c>
      <c r="I87" t="s">
        <v>140</v>
      </c>
      <c r="J87" t="s">
        <v>142</v>
      </c>
      <c r="K87" t="s">
        <v>141</v>
      </c>
      <c r="L87">
        <v>1348</v>
      </c>
      <c r="N87">
        <v>1009</v>
      </c>
      <c r="O87" t="s">
        <v>81</v>
      </c>
      <c r="P87" t="s">
        <v>81</v>
      </c>
      <c r="Q87">
        <v>1000</v>
      </c>
      <c r="X87">
        <v>1</v>
      </c>
      <c r="Y87">
        <v>7917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</v>
      </c>
      <c r="AH87">
        <v>2</v>
      </c>
      <c r="AI87">
        <v>92804152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ROW(Source!A53)</f>
        <v>53</v>
      </c>
      <c r="B88">
        <v>92804186</v>
      </c>
      <c r="C88">
        <v>92804162</v>
      </c>
      <c r="D88">
        <v>49510749</v>
      </c>
      <c r="E88">
        <v>70</v>
      </c>
      <c r="F88">
        <v>1</v>
      </c>
      <c r="G88">
        <v>1</v>
      </c>
      <c r="H88">
        <v>1</v>
      </c>
      <c r="I88" t="s">
        <v>537</v>
      </c>
      <c r="J88" t="s">
        <v>6</v>
      </c>
      <c r="K88" t="s">
        <v>538</v>
      </c>
      <c r="L88">
        <v>1191</v>
      </c>
      <c r="N88">
        <v>1013</v>
      </c>
      <c r="O88" t="s">
        <v>511</v>
      </c>
      <c r="P88" t="s">
        <v>511</v>
      </c>
      <c r="Q88">
        <v>1</v>
      </c>
      <c r="X88">
        <v>28.9</v>
      </c>
      <c r="Y88">
        <v>0</v>
      </c>
      <c r="Z88">
        <v>0</v>
      </c>
      <c r="AA88">
        <v>0</v>
      </c>
      <c r="AB88">
        <v>9.4</v>
      </c>
      <c r="AC88">
        <v>0</v>
      </c>
      <c r="AD88">
        <v>1</v>
      </c>
      <c r="AE88">
        <v>1</v>
      </c>
      <c r="AF88" t="s">
        <v>6</v>
      </c>
      <c r="AG88">
        <v>28.9</v>
      </c>
      <c r="AH88">
        <v>2</v>
      </c>
      <c r="AI88">
        <v>92804163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ROW(Source!A53)</f>
        <v>53</v>
      </c>
      <c r="B89">
        <v>92804187</v>
      </c>
      <c r="C89">
        <v>92804162</v>
      </c>
      <c r="D89">
        <v>49510905</v>
      </c>
      <c r="E89">
        <v>70</v>
      </c>
      <c r="F89">
        <v>1</v>
      </c>
      <c r="G89">
        <v>1</v>
      </c>
      <c r="H89">
        <v>1</v>
      </c>
      <c r="I89" t="s">
        <v>512</v>
      </c>
      <c r="J89" t="s">
        <v>6</v>
      </c>
      <c r="K89" t="s">
        <v>513</v>
      </c>
      <c r="L89">
        <v>1191</v>
      </c>
      <c r="N89">
        <v>1013</v>
      </c>
      <c r="O89" t="s">
        <v>511</v>
      </c>
      <c r="P89" t="s">
        <v>511</v>
      </c>
      <c r="Q89">
        <v>1</v>
      </c>
      <c r="X89">
        <v>5.83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6</v>
      </c>
      <c r="AG89">
        <v>5.83</v>
      </c>
      <c r="AH89">
        <v>2</v>
      </c>
      <c r="AI89">
        <v>92804164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ROW(Source!A53)</f>
        <v>53</v>
      </c>
      <c r="B90">
        <v>92804188</v>
      </c>
      <c r="C90">
        <v>92804162</v>
      </c>
      <c r="D90">
        <v>49672528</v>
      </c>
      <c r="E90">
        <v>1</v>
      </c>
      <c r="F90">
        <v>1</v>
      </c>
      <c r="G90">
        <v>1</v>
      </c>
      <c r="H90">
        <v>2</v>
      </c>
      <c r="I90" t="s">
        <v>539</v>
      </c>
      <c r="J90" t="s">
        <v>540</v>
      </c>
      <c r="K90" t="s">
        <v>541</v>
      </c>
      <c r="L90">
        <v>1367</v>
      </c>
      <c r="N90">
        <v>1011</v>
      </c>
      <c r="O90" t="s">
        <v>517</v>
      </c>
      <c r="P90" t="s">
        <v>517</v>
      </c>
      <c r="Q90">
        <v>1</v>
      </c>
      <c r="X90">
        <v>7.0000000000000007E-2</v>
      </c>
      <c r="Y90">
        <v>0</v>
      </c>
      <c r="Z90">
        <v>120.24</v>
      </c>
      <c r="AA90">
        <v>15.42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7.0000000000000007E-2</v>
      </c>
      <c r="AH90">
        <v>2</v>
      </c>
      <c r="AI90">
        <v>92804165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ROW(Source!A53)</f>
        <v>53</v>
      </c>
      <c r="B91">
        <v>92804189</v>
      </c>
      <c r="C91">
        <v>92804162</v>
      </c>
      <c r="D91">
        <v>49672573</v>
      </c>
      <c r="E91">
        <v>1</v>
      </c>
      <c r="F91">
        <v>1</v>
      </c>
      <c r="G91">
        <v>1</v>
      </c>
      <c r="H91">
        <v>2</v>
      </c>
      <c r="I91" t="s">
        <v>534</v>
      </c>
      <c r="J91" t="s">
        <v>535</v>
      </c>
      <c r="K91" t="s">
        <v>536</v>
      </c>
      <c r="L91">
        <v>1367</v>
      </c>
      <c r="N91">
        <v>1011</v>
      </c>
      <c r="O91" t="s">
        <v>517</v>
      </c>
      <c r="P91" t="s">
        <v>517</v>
      </c>
      <c r="Q91">
        <v>1</v>
      </c>
      <c r="X91">
        <v>0.12</v>
      </c>
      <c r="Y91">
        <v>0</v>
      </c>
      <c r="Z91">
        <v>115.4</v>
      </c>
      <c r="AA91">
        <v>13.5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0.12</v>
      </c>
      <c r="AH91">
        <v>2</v>
      </c>
      <c r="AI91">
        <v>92804166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ROW(Source!A53)</f>
        <v>53</v>
      </c>
      <c r="B92">
        <v>92804190</v>
      </c>
      <c r="C92">
        <v>92804162</v>
      </c>
      <c r="D92">
        <v>49672584</v>
      </c>
      <c r="E92">
        <v>1</v>
      </c>
      <c r="F92">
        <v>1</v>
      </c>
      <c r="G92">
        <v>1</v>
      </c>
      <c r="H92">
        <v>2</v>
      </c>
      <c r="I92" t="s">
        <v>542</v>
      </c>
      <c r="J92" t="s">
        <v>543</v>
      </c>
      <c r="K92" t="s">
        <v>544</v>
      </c>
      <c r="L92">
        <v>1367</v>
      </c>
      <c r="N92">
        <v>1011</v>
      </c>
      <c r="O92" t="s">
        <v>517</v>
      </c>
      <c r="P92" t="s">
        <v>517</v>
      </c>
      <c r="Q92">
        <v>1</v>
      </c>
      <c r="X92">
        <v>5.45</v>
      </c>
      <c r="Y92">
        <v>0</v>
      </c>
      <c r="Z92">
        <v>96.89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5.45</v>
      </c>
      <c r="AH92">
        <v>2</v>
      </c>
      <c r="AI92">
        <v>92804167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ROW(Source!A53)</f>
        <v>53</v>
      </c>
      <c r="B93">
        <v>92804191</v>
      </c>
      <c r="C93">
        <v>92804162</v>
      </c>
      <c r="D93">
        <v>49672654</v>
      </c>
      <c r="E93">
        <v>1</v>
      </c>
      <c r="F93">
        <v>1</v>
      </c>
      <c r="G93">
        <v>1</v>
      </c>
      <c r="H93">
        <v>2</v>
      </c>
      <c r="I93" t="s">
        <v>545</v>
      </c>
      <c r="J93" t="s">
        <v>546</v>
      </c>
      <c r="K93" t="s">
        <v>547</v>
      </c>
      <c r="L93">
        <v>1367</v>
      </c>
      <c r="N93">
        <v>1011</v>
      </c>
      <c r="O93" t="s">
        <v>517</v>
      </c>
      <c r="P93" t="s">
        <v>517</v>
      </c>
      <c r="Q93">
        <v>1</v>
      </c>
      <c r="X93">
        <v>0.86</v>
      </c>
      <c r="Y93">
        <v>0</v>
      </c>
      <c r="Z93">
        <v>0.9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0.86</v>
      </c>
      <c r="AH93">
        <v>2</v>
      </c>
      <c r="AI93">
        <v>92804168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ROW(Source!A53)</f>
        <v>53</v>
      </c>
      <c r="B94">
        <v>92804192</v>
      </c>
      <c r="C94">
        <v>92804162</v>
      </c>
      <c r="D94">
        <v>49673503</v>
      </c>
      <c r="E94">
        <v>1</v>
      </c>
      <c r="F94">
        <v>1</v>
      </c>
      <c r="G94">
        <v>1</v>
      </c>
      <c r="H94">
        <v>2</v>
      </c>
      <c r="I94" t="s">
        <v>518</v>
      </c>
      <c r="J94" t="s">
        <v>519</v>
      </c>
      <c r="K94" t="s">
        <v>520</v>
      </c>
      <c r="L94">
        <v>1367</v>
      </c>
      <c r="N94">
        <v>1011</v>
      </c>
      <c r="O94" t="s">
        <v>517</v>
      </c>
      <c r="P94" t="s">
        <v>517</v>
      </c>
      <c r="Q94">
        <v>1</v>
      </c>
      <c r="X94">
        <v>0.19</v>
      </c>
      <c r="Y94">
        <v>0</v>
      </c>
      <c r="Z94">
        <v>65.709999999999994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0.19</v>
      </c>
      <c r="AH94">
        <v>2</v>
      </c>
      <c r="AI94">
        <v>92804169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ROW(Source!A53)</f>
        <v>53</v>
      </c>
      <c r="B95">
        <v>92804193</v>
      </c>
      <c r="C95">
        <v>92804162</v>
      </c>
      <c r="D95">
        <v>49673658</v>
      </c>
      <c r="E95">
        <v>1</v>
      </c>
      <c r="F95">
        <v>1</v>
      </c>
      <c r="G95">
        <v>1</v>
      </c>
      <c r="H95">
        <v>2</v>
      </c>
      <c r="I95" t="s">
        <v>548</v>
      </c>
      <c r="J95" t="s">
        <v>549</v>
      </c>
      <c r="K95" t="s">
        <v>550</v>
      </c>
      <c r="L95">
        <v>1367</v>
      </c>
      <c r="N95">
        <v>1011</v>
      </c>
      <c r="O95" t="s">
        <v>517</v>
      </c>
      <c r="P95" t="s">
        <v>517</v>
      </c>
      <c r="Q95">
        <v>1</v>
      </c>
      <c r="X95">
        <v>1.68</v>
      </c>
      <c r="Y95">
        <v>0</v>
      </c>
      <c r="Z95">
        <v>1.2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1.68</v>
      </c>
      <c r="AH95">
        <v>2</v>
      </c>
      <c r="AI95">
        <v>92804170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ROW(Source!A53)</f>
        <v>53</v>
      </c>
      <c r="B96">
        <v>92804194</v>
      </c>
      <c r="C96">
        <v>92804162</v>
      </c>
      <c r="D96">
        <v>49673701</v>
      </c>
      <c r="E96">
        <v>1</v>
      </c>
      <c r="F96">
        <v>1</v>
      </c>
      <c r="G96">
        <v>1</v>
      </c>
      <c r="H96">
        <v>2</v>
      </c>
      <c r="I96" t="s">
        <v>551</v>
      </c>
      <c r="J96" t="s">
        <v>552</v>
      </c>
      <c r="K96" t="s">
        <v>553</v>
      </c>
      <c r="L96">
        <v>1367</v>
      </c>
      <c r="N96">
        <v>1011</v>
      </c>
      <c r="O96" t="s">
        <v>517</v>
      </c>
      <c r="P96" t="s">
        <v>517</v>
      </c>
      <c r="Q96">
        <v>1</v>
      </c>
      <c r="X96">
        <v>8.59</v>
      </c>
      <c r="Y96">
        <v>0</v>
      </c>
      <c r="Z96">
        <v>12.31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8.59</v>
      </c>
      <c r="AH96">
        <v>2</v>
      </c>
      <c r="AI96">
        <v>92804171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ROW(Source!A53)</f>
        <v>53</v>
      </c>
      <c r="B97">
        <v>92804195</v>
      </c>
      <c r="C97">
        <v>92804162</v>
      </c>
      <c r="D97">
        <v>49521602</v>
      </c>
      <c r="E97">
        <v>1</v>
      </c>
      <c r="F97">
        <v>1</v>
      </c>
      <c r="G97">
        <v>1</v>
      </c>
      <c r="H97">
        <v>3</v>
      </c>
      <c r="I97" t="s">
        <v>554</v>
      </c>
      <c r="J97" t="s">
        <v>555</v>
      </c>
      <c r="K97" t="s">
        <v>556</v>
      </c>
      <c r="L97">
        <v>1339</v>
      </c>
      <c r="N97">
        <v>1007</v>
      </c>
      <c r="O97" t="s">
        <v>42</v>
      </c>
      <c r="P97" t="s">
        <v>42</v>
      </c>
      <c r="Q97">
        <v>1</v>
      </c>
      <c r="X97">
        <v>1.37</v>
      </c>
      <c r="Y97">
        <v>6.22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1.37</v>
      </c>
      <c r="AH97">
        <v>2</v>
      </c>
      <c r="AI97">
        <v>92804172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ROW(Source!A53)</f>
        <v>53</v>
      </c>
      <c r="B98">
        <v>92804196</v>
      </c>
      <c r="C98">
        <v>92804162</v>
      </c>
      <c r="D98">
        <v>49521608</v>
      </c>
      <c r="E98">
        <v>1</v>
      </c>
      <c r="F98">
        <v>1</v>
      </c>
      <c r="G98">
        <v>1</v>
      </c>
      <c r="H98">
        <v>3</v>
      </c>
      <c r="I98" t="s">
        <v>557</v>
      </c>
      <c r="J98" t="s">
        <v>558</v>
      </c>
      <c r="K98" t="s">
        <v>559</v>
      </c>
      <c r="L98">
        <v>1346</v>
      </c>
      <c r="N98">
        <v>1009</v>
      </c>
      <c r="O98" t="s">
        <v>560</v>
      </c>
      <c r="P98" t="s">
        <v>560</v>
      </c>
      <c r="Q98">
        <v>1</v>
      </c>
      <c r="X98">
        <v>0.41</v>
      </c>
      <c r="Y98">
        <v>6.09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0.41</v>
      </c>
      <c r="AH98">
        <v>2</v>
      </c>
      <c r="AI98">
        <v>92804173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ROW(Source!A53)</f>
        <v>53</v>
      </c>
      <c r="B99">
        <v>92804197</v>
      </c>
      <c r="C99">
        <v>92804162</v>
      </c>
      <c r="D99">
        <v>49524292</v>
      </c>
      <c r="E99">
        <v>1</v>
      </c>
      <c r="F99">
        <v>1</v>
      </c>
      <c r="G99">
        <v>1</v>
      </c>
      <c r="H99">
        <v>3</v>
      </c>
      <c r="I99" t="s">
        <v>561</v>
      </c>
      <c r="J99" t="s">
        <v>562</v>
      </c>
      <c r="K99" t="s">
        <v>563</v>
      </c>
      <c r="L99">
        <v>1346</v>
      </c>
      <c r="N99">
        <v>1009</v>
      </c>
      <c r="O99" t="s">
        <v>560</v>
      </c>
      <c r="P99" t="s">
        <v>560</v>
      </c>
      <c r="Q99">
        <v>1</v>
      </c>
      <c r="X99">
        <v>4</v>
      </c>
      <c r="Y99">
        <v>10.75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4</v>
      </c>
      <c r="AH99">
        <v>2</v>
      </c>
      <c r="AI99">
        <v>92804174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ROW(Source!A53)</f>
        <v>53</v>
      </c>
      <c r="B100">
        <v>92804198</v>
      </c>
      <c r="C100">
        <v>92804162</v>
      </c>
      <c r="D100">
        <v>49525488</v>
      </c>
      <c r="E100">
        <v>1</v>
      </c>
      <c r="F100">
        <v>1</v>
      </c>
      <c r="G100">
        <v>1</v>
      </c>
      <c r="H100">
        <v>3</v>
      </c>
      <c r="I100" t="s">
        <v>611</v>
      </c>
      <c r="J100" t="s">
        <v>612</v>
      </c>
      <c r="K100" t="s">
        <v>613</v>
      </c>
      <c r="L100">
        <v>1346</v>
      </c>
      <c r="N100">
        <v>1009</v>
      </c>
      <c r="O100" t="s">
        <v>560</v>
      </c>
      <c r="P100" t="s">
        <v>560</v>
      </c>
      <c r="Q100">
        <v>1</v>
      </c>
      <c r="X100">
        <v>0</v>
      </c>
      <c r="Y100">
        <v>9.0399999999999991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6</v>
      </c>
      <c r="AG100">
        <v>0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ROW(Source!A53)</f>
        <v>53</v>
      </c>
      <c r="B101">
        <v>92804199</v>
      </c>
      <c r="C101">
        <v>92804162</v>
      </c>
      <c r="D101">
        <v>49525587</v>
      </c>
      <c r="E101">
        <v>1</v>
      </c>
      <c r="F101">
        <v>1</v>
      </c>
      <c r="G101">
        <v>1</v>
      </c>
      <c r="H101">
        <v>3</v>
      </c>
      <c r="I101" t="s">
        <v>261</v>
      </c>
      <c r="J101" t="s">
        <v>263</v>
      </c>
      <c r="K101" t="s">
        <v>262</v>
      </c>
      <c r="L101">
        <v>1348</v>
      </c>
      <c r="N101">
        <v>1009</v>
      </c>
      <c r="O101" t="s">
        <v>81</v>
      </c>
      <c r="P101" t="s">
        <v>81</v>
      </c>
      <c r="Q101">
        <v>1000</v>
      </c>
      <c r="X101">
        <v>1.0000000000000001E-5</v>
      </c>
      <c r="Y101">
        <v>11978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1.0000000000000001E-5</v>
      </c>
      <c r="AH101">
        <v>2</v>
      </c>
      <c r="AI101">
        <v>92804175</v>
      </c>
      <c r="AJ101">
        <v>102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ROW(Source!A53)</f>
        <v>53</v>
      </c>
      <c r="B102">
        <v>92804200</v>
      </c>
      <c r="C102">
        <v>92804162</v>
      </c>
      <c r="D102">
        <v>49526683</v>
      </c>
      <c r="E102">
        <v>1</v>
      </c>
      <c r="F102">
        <v>1</v>
      </c>
      <c r="G102">
        <v>1</v>
      </c>
      <c r="H102">
        <v>3</v>
      </c>
      <c r="I102" t="s">
        <v>265</v>
      </c>
      <c r="J102" t="s">
        <v>267</v>
      </c>
      <c r="K102" t="s">
        <v>266</v>
      </c>
      <c r="L102">
        <v>1348</v>
      </c>
      <c r="N102">
        <v>1009</v>
      </c>
      <c r="O102" t="s">
        <v>81</v>
      </c>
      <c r="P102" t="s">
        <v>81</v>
      </c>
      <c r="Q102">
        <v>1000</v>
      </c>
      <c r="X102">
        <v>1E-4</v>
      </c>
      <c r="Y102">
        <v>37900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1E-4</v>
      </c>
      <c r="AH102">
        <v>2</v>
      </c>
      <c r="AI102">
        <v>92804176</v>
      </c>
      <c r="AJ102">
        <v>103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ROW(Source!A53)</f>
        <v>53</v>
      </c>
      <c r="B103">
        <v>92804201</v>
      </c>
      <c r="C103">
        <v>92804162</v>
      </c>
      <c r="D103">
        <v>49512593</v>
      </c>
      <c r="E103">
        <v>70</v>
      </c>
      <c r="F103">
        <v>1</v>
      </c>
      <c r="G103">
        <v>1</v>
      </c>
      <c r="H103">
        <v>3</v>
      </c>
      <c r="I103" t="s">
        <v>702</v>
      </c>
      <c r="J103" t="s">
        <v>6</v>
      </c>
      <c r="K103" t="s">
        <v>703</v>
      </c>
      <c r="L103">
        <v>1348</v>
      </c>
      <c r="N103">
        <v>1009</v>
      </c>
      <c r="O103" t="s">
        <v>81</v>
      </c>
      <c r="P103" t="s">
        <v>81</v>
      </c>
      <c r="Q103">
        <v>1000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6</v>
      </c>
      <c r="AG103">
        <v>1</v>
      </c>
      <c r="AH103">
        <v>3</v>
      </c>
      <c r="AI103">
        <v>-1</v>
      </c>
      <c r="AJ103" t="s">
        <v>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ROW(Source!A53)</f>
        <v>53</v>
      </c>
      <c r="B104">
        <v>92804202</v>
      </c>
      <c r="C104">
        <v>92804162</v>
      </c>
      <c r="D104">
        <v>49540265</v>
      </c>
      <c r="E104">
        <v>1</v>
      </c>
      <c r="F104">
        <v>1</v>
      </c>
      <c r="G104">
        <v>1</v>
      </c>
      <c r="H104">
        <v>3</v>
      </c>
      <c r="I104" t="s">
        <v>269</v>
      </c>
      <c r="J104" t="s">
        <v>271</v>
      </c>
      <c r="K104" t="s">
        <v>270</v>
      </c>
      <c r="L104">
        <v>1348</v>
      </c>
      <c r="N104">
        <v>1009</v>
      </c>
      <c r="O104" t="s">
        <v>81</v>
      </c>
      <c r="P104" t="s">
        <v>81</v>
      </c>
      <c r="Q104">
        <v>1000</v>
      </c>
      <c r="X104">
        <v>1E-3</v>
      </c>
      <c r="Y104">
        <v>7712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1E-3</v>
      </c>
      <c r="AH104">
        <v>2</v>
      </c>
      <c r="AI104">
        <v>92804177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ROW(Source!A53)</f>
        <v>53</v>
      </c>
      <c r="B105">
        <v>92804203</v>
      </c>
      <c r="C105">
        <v>92804162</v>
      </c>
      <c r="D105">
        <v>49542292</v>
      </c>
      <c r="E105">
        <v>1</v>
      </c>
      <c r="F105">
        <v>1</v>
      </c>
      <c r="G105">
        <v>1</v>
      </c>
      <c r="H105">
        <v>3</v>
      </c>
      <c r="I105" t="s">
        <v>273</v>
      </c>
      <c r="J105" t="s">
        <v>276</v>
      </c>
      <c r="K105" t="s">
        <v>274</v>
      </c>
      <c r="L105">
        <v>1302</v>
      </c>
      <c r="N105">
        <v>1003</v>
      </c>
      <c r="O105" t="s">
        <v>275</v>
      </c>
      <c r="P105" t="s">
        <v>275</v>
      </c>
      <c r="Q105">
        <v>10</v>
      </c>
      <c r="X105">
        <v>1.8700000000000001E-2</v>
      </c>
      <c r="Y105">
        <v>50.24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1.8700000000000001E-2</v>
      </c>
      <c r="AH105">
        <v>2</v>
      </c>
      <c r="AI105">
        <v>92804178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ROW(Source!A53)</f>
        <v>53</v>
      </c>
      <c r="B106">
        <v>92804204</v>
      </c>
      <c r="C106">
        <v>92804162</v>
      </c>
      <c r="D106">
        <v>49542647</v>
      </c>
      <c r="E106">
        <v>1</v>
      </c>
      <c r="F106">
        <v>1</v>
      </c>
      <c r="G106">
        <v>1</v>
      </c>
      <c r="H106">
        <v>3</v>
      </c>
      <c r="I106" t="s">
        <v>564</v>
      </c>
      <c r="J106" t="s">
        <v>565</v>
      </c>
      <c r="K106" t="s">
        <v>566</v>
      </c>
      <c r="L106">
        <v>1348</v>
      </c>
      <c r="N106">
        <v>1009</v>
      </c>
      <c r="O106" t="s">
        <v>81</v>
      </c>
      <c r="P106" t="s">
        <v>81</v>
      </c>
      <c r="Q106">
        <v>1000</v>
      </c>
      <c r="X106">
        <v>3.0000000000000001E-5</v>
      </c>
      <c r="Y106">
        <v>4455.2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3.0000000000000001E-5</v>
      </c>
      <c r="AH106">
        <v>2</v>
      </c>
      <c r="AI106">
        <v>92804179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ROW(Source!A53)</f>
        <v>53</v>
      </c>
      <c r="B107">
        <v>92804205</v>
      </c>
      <c r="C107">
        <v>92804162</v>
      </c>
      <c r="D107">
        <v>49543370</v>
      </c>
      <c r="E107">
        <v>1</v>
      </c>
      <c r="F107">
        <v>1</v>
      </c>
      <c r="G107">
        <v>1</v>
      </c>
      <c r="H107">
        <v>3</v>
      </c>
      <c r="I107" t="s">
        <v>278</v>
      </c>
      <c r="J107" t="s">
        <v>280</v>
      </c>
      <c r="K107" t="s">
        <v>279</v>
      </c>
      <c r="L107">
        <v>1348</v>
      </c>
      <c r="N107">
        <v>1009</v>
      </c>
      <c r="O107" t="s">
        <v>81</v>
      </c>
      <c r="P107" t="s">
        <v>81</v>
      </c>
      <c r="Q107">
        <v>1000</v>
      </c>
      <c r="X107">
        <v>1.9400000000000001E-3</v>
      </c>
      <c r="Y107">
        <v>4920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1.9400000000000001E-3</v>
      </c>
      <c r="AH107">
        <v>2</v>
      </c>
      <c r="AI107">
        <v>92804180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ROW(Source!A53)</f>
        <v>53</v>
      </c>
      <c r="B108">
        <v>92804206</v>
      </c>
      <c r="C108">
        <v>92804162</v>
      </c>
      <c r="D108">
        <v>49546631</v>
      </c>
      <c r="E108">
        <v>1</v>
      </c>
      <c r="F108">
        <v>1</v>
      </c>
      <c r="G108">
        <v>1</v>
      </c>
      <c r="H108">
        <v>3</v>
      </c>
      <c r="I108" t="s">
        <v>567</v>
      </c>
      <c r="J108" t="s">
        <v>568</v>
      </c>
      <c r="K108" t="s">
        <v>569</v>
      </c>
      <c r="L108">
        <v>1339</v>
      </c>
      <c r="N108">
        <v>1007</v>
      </c>
      <c r="O108" t="s">
        <v>42</v>
      </c>
      <c r="P108" t="s">
        <v>42</v>
      </c>
      <c r="Q108">
        <v>1</v>
      </c>
      <c r="X108">
        <v>1.0300000000000001E-3</v>
      </c>
      <c r="Y108">
        <v>1700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1.0300000000000001E-3</v>
      </c>
      <c r="AH108">
        <v>2</v>
      </c>
      <c r="AI108">
        <v>92804181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ROW(Source!A53)</f>
        <v>53</v>
      </c>
      <c r="B109">
        <v>92804207</v>
      </c>
      <c r="C109">
        <v>92804162</v>
      </c>
      <c r="D109">
        <v>49554249</v>
      </c>
      <c r="E109">
        <v>1</v>
      </c>
      <c r="F109">
        <v>1</v>
      </c>
      <c r="G109">
        <v>1</v>
      </c>
      <c r="H109">
        <v>3</v>
      </c>
      <c r="I109" t="s">
        <v>570</v>
      </c>
      <c r="J109" t="s">
        <v>571</v>
      </c>
      <c r="K109" t="s">
        <v>572</v>
      </c>
      <c r="L109">
        <v>1348</v>
      </c>
      <c r="N109">
        <v>1009</v>
      </c>
      <c r="O109" t="s">
        <v>81</v>
      </c>
      <c r="P109" t="s">
        <v>81</v>
      </c>
      <c r="Q109">
        <v>1000</v>
      </c>
      <c r="X109">
        <v>3.1E-4</v>
      </c>
      <c r="Y109">
        <v>15620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3.1E-4</v>
      </c>
      <c r="AH109">
        <v>2</v>
      </c>
      <c r="AI109">
        <v>92804182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ROW(Source!A53)</f>
        <v>53</v>
      </c>
      <c r="B110">
        <v>92804208</v>
      </c>
      <c r="C110">
        <v>92804162</v>
      </c>
      <c r="D110">
        <v>49555362</v>
      </c>
      <c r="E110">
        <v>1</v>
      </c>
      <c r="F110">
        <v>1</v>
      </c>
      <c r="G110">
        <v>1</v>
      </c>
      <c r="H110">
        <v>3</v>
      </c>
      <c r="I110" t="s">
        <v>573</v>
      </c>
      <c r="J110" t="s">
        <v>574</v>
      </c>
      <c r="K110" t="s">
        <v>575</v>
      </c>
      <c r="L110">
        <v>1346</v>
      </c>
      <c r="N110">
        <v>1009</v>
      </c>
      <c r="O110" t="s">
        <v>560</v>
      </c>
      <c r="P110" t="s">
        <v>560</v>
      </c>
      <c r="Q110">
        <v>1</v>
      </c>
      <c r="X110">
        <v>0.6</v>
      </c>
      <c r="Y110">
        <v>9.42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0.6</v>
      </c>
      <c r="AH110">
        <v>2</v>
      </c>
      <c r="AI110">
        <v>92804183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ROW(Source!A56)</f>
        <v>56</v>
      </c>
      <c r="B111">
        <v>92804220</v>
      </c>
      <c r="C111">
        <v>92804211</v>
      </c>
      <c r="D111">
        <v>49510731</v>
      </c>
      <c r="E111">
        <v>70</v>
      </c>
      <c r="F111">
        <v>1</v>
      </c>
      <c r="G111">
        <v>1</v>
      </c>
      <c r="H111">
        <v>1</v>
      </c>
      <c r="I111" t="s">
        <v>532</v>
      </c>
      <c r="J111" t="s">
        <v>6</v>
      </c>
      <c r="K111" t="s">
        <v>533</v>
      </c>
      <c r="L111">
        <v>1191</v>
      </c>
      <c r="N111">
        <v>1013</v>
      </c>
      <c r="O111" t="s">
        <v>511</v>
      </c>
      <c r="P111" t="s">
        <v>511</v>
      </c>
      <c r="Q111">
        <v>1</v>
      </c>
      <c r="X111">
        <v>2.13</v>
      </c>
      <c r="Y111">
        <v>0</v>
      </c>
      <c r="Z111">
        <v>0</v>
      </c>
      <c r="AA111">
        <v>0</v>
      </c>
      <c r="AB111">
        <v>9.07</v>
      </c>
      <c r="AC111">
        <v>0</v>
      </c>
      <c r="AD111">
        <v>1</v>
      </c>
      <c r="AE111">
        <v>1</v>
      </c>
      <c r="AF111" t="s">
        <v>163</v>
      </c>
      <c r="AG111">
        <v>4.26</v>
      </c>
      <c r="AH111">
        <v>2</v>
      </c>
      <c r="AI111">
        <v>92804212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ROW(Source!A56)</f>
        <v>56</v>
      </c>
      <c r="B112">
        <v>92804221</v>
      </c>
      <c r="C112">
        <v>92804211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512</v>
      </c>
      <c r="J112" t="s">
        <v>6</v>
      </c>
      <c r="K112" t="s">
        <v>513</v>
      </c>
      <c r="L112">
        <v>1191</v>
      </c>
      <c r="N112">
        <v>1013</v>
      </c>
      <c r="O112" t="s">
        <v>511</v>
      </c>
      <c r="P112" t="s">
        <v>511</v>
      </c>
      <c r="Q112">
        <v>1</v>
      </c>
      <c r="X112">
        <v>0.02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163</v>
      </c>
      <c r="AG112">
        <v>0.04</v>
      </c>
      <c r="AH112">
        <v>2</v>
      </c>
      <c r="AI112">
        <v>92804213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ROW(Source!A56)</f>
        <v>56</v>
      </c>
      <c r="B113">
        <v>92804222</v>
      </c>
      <c r="C113">
        <v>92804211</v>
      </c>
      <c r="D113">
        <v>49672708</v>
      </c>
      <c r="E113">
        <v>1</v>
      </c>
      <c r="F113">
        <v>1</v>
      </c>
      <c r="G113">
        <v>1</v>
      </c>
      <c r="H113">
        <v>2</v>
      </c>
      <c r="I113" t="s">
        <v>617</v>
      </c>
      <c r="J113" t="s">
        <v>618</v>
      </c>
      <c r="K113" t="s">
        <v>619</v>
      </c>
      <c r="L113">
        <v>1367</v>
      </c>
      <c r="N113">
        <v>1011</v>
      </c>
      <c r="O113" t="s">
        <v>517</v>
      </c>
      <c r="P113" t="s">
        <v>517</v>
      </c>
      <c r="Q113">
        <v>1</v>
      </c>
      <c r="X113">
        <v>0.01</v>
      </c>
      <c r="Y113">
        <v>0</v>
      </c>
      <c r="Z113">
        <v>1.7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163</v>
      </c>
      <c r="AG113">
        <v>0.02</v>
      </c>
      <c r="AH113">
        <v>2</v>
      </c>
      <c r="AI113">
        <v>92804214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ROW(Source!A56)</f>
        <v>56</v>
      </c>
      <c r="B114">
        <v>92804223</v>
      </c>
      <c r="C114">
        <v>92804211</v>
      </c>
      <c r="D114">
        <v>49672727</v>
      </c>
      <c r="E114">
        <v>1</v>
      </c>
      <c r="F114">
        <v>1</v>
      </c>
      <c r="G114">
        <v>1</v>
      </c>
      <c r="H114">
        <v>2</v>
      </c>
      <c r="I114" t="s">
        <v>578</v>
      </c>
      <c r="J114" t="s">
        <v>579</v>
      </c>
      <c r="K114" t="s">
        <v>580</v>
      </c>
      <c r="L114">
        <v>1367</v>
      </c>
      <c r="N114">
        <v>1011</v>
      </c>
      <c r="O114" t="s">
        <v>517</v>
      </c>
      <c r="P114" t="s">
        <v>517</v>
      </c>
      <c r="Q114">
        <v>1</v>
      </c>
      <c r="X114">
        <v>0.01</v>
      </c>
      <c r="Y114">
        <v>0</v>
      </c>
      <c r="Z114">
        <v>89.99</v>
      </c>
      <c r="AA114">
        <v>10.06</v>
      </c>
      <c r="AB114">
        <v>0</v>
      </c>
      <c r="AC114">
        <v>0</v>
      </c>
      <c r="AD114">
        <v>1</v>
      </c>
      <c r="AE114">
        <v>0</v>
      </c>
      <c r="AF114" t="s">
        <v>163</v>
      </c>
      <c r="AG114">
        <v>0.02</v>
      </c>
      <c r="AH114">
        <v>2</v>
      </c>
      <c r="AI114">
        <v>92804215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ROW(Source!A56)</f>
        <v>56</v>
      </c>
      <c r="B115">
        <v>92804224</v>
      </c>
      <c r="C115">
        <v>92804211</v>
      </c>
      <c r="D115">
        <v>49673503</v>
      </c>
      <c r="E115">
        <v>1</v>
      </c>
      <c r="F115">
        <v>1</v>
      </c>
      <c r="G115">
        <v>1</v>
      </c>
      <c r="H115">
        <v>2</v>
      </c>
      <c r="I115" t="s">
        <v>518</v>
      </c>
      <c r="J115" t="s">
        <v>519</v>
      </c>
      <c r="K115" t="s">
        <v>520</v>
      </c>
      <c r="L115">
        <v>1367</v>
      </c>
      <c r="N115">
        <v>1011</v>
      </c>
      <c r="O115" t="s">
        <v>517</v>
      </c>
      <c r="P115" t="s">
        <v>517</v>
      </c>
      <c r="Q115">
        <v>1</v>
      </c>
      <c r="X115">
        <v>0.01</v>
      </c>
      <c r="Y115">
        <v>0</v>
      </c>
      <c r="Z115">
        <v>65.709999999999994</v>
      </c>
      <c r="AA115">
        <v>11.6</v>
      </c>
      <c r="AB115">
        <v>0</v>
      </c>
      <c r="AC115">
        <v>0</v>
      </c>
      <c r="AD115">
        <v>1</v>
      </c>
      <c r="AE115">
        <v>0</v>
      </c>
      <c r="AF115" t="s">
        <v>163</v>
      </c>
      <c r="AG115">
        <v>0.02</v>
      </c>
      <c r="AH115">
        <v>2</v>
      </c>
      <c r="AI115">
        <v>92804216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ROW(Source!A56)</f>
        <v>56</v>
      </c>
      <c r="B116">
        <v>92804225</v>
      </c>
      <c r="C116">
        <v>92804211</v>
      </c>
      <c r="D116">
        <v>49674142</v>
      </c>
      <c r="E116">
        <v>1</v>
      </c>
      <c r="F116">
        <v>1</v>
      </c>
      <c r="G116">
        <v>1</v>
      </c>
      <c r="H116">
        <v>2</v>
      </c>
      <c r="I116" t="s">
        <v>620</v>
      </c>
      <c r="J116" t="s">
        <v>621</v>
      </c>
      <c r="K116" t="s">
        <v>622</v>
      </c>
      <c r="L116">
        <v>1367</v>
      </c>
      <c r="N116">
        <v>1011</v>
      </c>
      <c r="O116" t="s">
        <v>517</v>
      </c>
      <c r="P116" t="s">
        <v>517</v>
      </c>
      <c r="Q116">
        <v>1</v>
      </c>
      <c r="X116">
        <v>0.65</v>
      </c>
      <c r="Y116">
        <v>0</v>
      </c>
      <c r="Z116">
        <v>6.82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163</v>
      </c>
      <c r="AG116">
        <v>1.3</v>
      </c>
      <c r="AH116">
        <v>2</v>
      </c>
      <c r="AI116">
        <v>92804217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ROW(Source!A56)</f>
        <v>56</v>
      </c>
      <c r="B117">
        <v>92804226</v>
      </c>
      <c r="C117">
        <v>92804211</v>
      </c>
      <c r="D117">
        <v>49554792</v>
      </c>
      <c r="E117">
        <v>1</v>
      </c>
      <c r="F117">
        <v>1</v>
      </c>
      <c r="G117">
        <v>1</v>
      </c>
      <c r="H117">
        <v>3</v>
      </c>
      <c r="I117" t="s">
        <v>318</v>
      </c>
      <c r="J117" t="s">
        <v>320</v>
      </c>
      <c r="K117" t="s">
        <v>319</v>
      </c>
      <c r="L117">
        <v>1348</v>
      </c>
      <c r="N117">
        <v>1009</v>
      </c>
      <c r="O117" t="s">
        <v>81</v>
      </c>
      <c r="P117" t="s">
        <v>81</v>
      </c>
      <c r="Q117">
        <v>1000</v>
      </c>
      <c r="X117">
        <v>8.9999999999999993E-3</v>
      </c>
      <c r="Y117">
        <v>14312.87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163</v>
      </c>
      <c r="AG117">
        <v>1.7999999999999999E-2</v>
      </c>
      <c r="AH117">
        <v>2</v>
      </c>
      <c r="AI117">
        <v>92804218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ROW(Source!A56)</f>
        <v>56</v>
      </c>
      <c r="B118">
        <v>92804227</v>
      </c>
      <c r="C118">
        <v>92804211</v>
      </c>
      <c r="D118">
        <v>49555401</v>
      </c>
      <c r="E118">
        <v>1</v>
      </c>
      <c r="F118">
        <v>1</v>
      </c>
      <c r="G118">
        <v>1</v>
      </c>
      <c r="H118">
        <v>3</v>
      </c>
      <c r="I118" t="s">
        <v>623</v>
      </c>
      <c r="J118" t="s">
        <v>624</v>
      </c>
      <c r="K118" t="s">
        <v>625</v>
      </c>
      <c r="L118">
        <v>1346</v>
      </c>
      <c r="N118">
        <v>1009</v>
      </c>
      <c r="O118" t="s">
        <v>560</v>
      </c>
      <c r="P118" t="s">
        <v>560</v>
      </c>
      <c r="Q118">
        <v>1</v>
      </c>
      <c r="X118">
        <v>1.4</v>
      </c>
      <c r="Y118">
        <v>6.67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163</v>
      </c>
      <c r="AG118">
        <v>2.8</v>
      </c>
      <c r="AH118">
        <v>2</v>
      </c>
      <c r="AI118">
        <v>92804219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ROW(Source!A57)</f>
        <v>57</v>
      </c>
      <c r="B119">
        <v>92804239</v>
      </c>
      <c r="C119">
        <v>92804228</v>
      </c>
      <c r="D119">
        <v>49510749</v>
      </c>
      <c r="E119">
        <v>70</v>
      </c>
      <c r="F119">
        <v>1</v>
      </c>
      <c r="G119">
        <v>1</v>
      </c>
      <c r="H119">
        <v>1</v>
      </c>
      <c r="I119" t="s">
        <v>537</v>
      </c>
      <c r="J119" t="s">
        <v>6</v>
      </c>
      <c r="K119" t="s">
        <v>538</v>
      </c>
      <c r="L119">
        <v>1191</v>
      </c>
      <c r="N119">
        <v>1013</v>
      </c>
      <c r="O119" t="s">
        <v>511</v>
      </c>
      <c r="P119" t="s">
        <v>511</v>
      </c>
      <c r="Q119">
        <v>1</v>
      </c>
      <c r="X119">
        <v>41.5</v>
      </c>
      <c r="Y119">
        <v>0</v>
      </c>
      <c r="Z119">
        <v>0</v>
      </c>
      <c r="AA119">
        <v>0</v>
      </c>
      <c r="AB119">
        <v>9.4</v>
      </c>
      <c r="AC119">
        <v>0</v>
      </c>
      <c r="AD119">
        <v>1</v>
      </c>
      <c r="AE119">
        <v>1</v>
      </c>
      <c r="AF119" t="s">
        <v>6</v>
      </c>
      <c r="AG119">
        <v>41.5</v>
      </c>
      <c r="AH119">
        <v>2</v>
      </c>
      <c r="AI119">
        <v>92804229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ROW(Source!A57)</f>
        <v>57</v>
      </c>
      <c r="B120">
        <v>92804240</v>
      </c>
      <c r="C120">
        <v>92804228</v>
      </c>
      <c r="D120">
        <v>49510905</v>
      </c>
      <c r="E120">
        <v>70</v>
      </c>
      <c r="F120">
        <v>1</v>
      </c>
      <c r="G120">
        <v>1</v>
      </c>
      <c r="H120">
        <v>1</v>
      </c>
      <c r="I120" t="s">
        <v>512</v>
      </c>
      <c r="J120" t="s">
        <v>6</v>
      </c>
      <c r="K120" t="s">
        <v>513</v>
      </c>
      <c r="L120">
        <v>1191</v>
      </c>
      <c r="N120">
        <v>1013</v>
      </c>
      <c r="O120" t="s">
        <v>511</v>
      </c>
      <c r="P120" t="s">
        <v>511</v>
      </c>
      <c r="Q120">
        <v>1</v>
      </c>
      <c r="X120">
        <v>2.59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6</v>
      </c>
      <c r="AG120">
        <v>2.59</v>
      </c>
      <c r="AH120">
        <v>2</v>
      </c>
      <c r="AI120">
        <v>92804230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ROW(Source!A57)</f>
        <v>57</v>
      </c>
      <c r="B121">
        <v>92804241</v>
      </c>
      <c r="C121">
        <v>92804228</v>
      </c>
      <c r="D121">
        <v>49672767</v>
      </c>
      <c r="E121">
        <v>1</v>
      </c>
      <c r="F121">
        <v>1</v>
      </c>
      <c r="G121">
        <v>1</v>
      </c>
      <c r="H121">
        <v>2</v>
      </c>
      <c r="I121" t="s">
        <v>581</v>
      </c>
      <c r="J121" t="s">
        <v>582</v>
      </c>
      <c r="K121" t="s">
        <v>583</v>
      </c>
      <c r="L121">
        <v>1367</v>
      </c>
      <c r="N121">
        <v>1011</v>
      </c>
      <c r="O121" t="s">
        <v>517</v>
      </c>
      <c r="P121" t="s">
        <v>517</v>
      </c>
      <c r="Q121">
        <v>1</v>
      </c>
      <c r="X121">
        <v>0.38</v>
      </c>
      <c r="Y121">
        <v>0</v>
      </c>
      <c r="Z121">
        <v>31.26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0.38</v>
      </c>
      <c r="AH121">
        <v>2</v>
      </c>
      <c r="AI121">
        <v>92804231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ROW(Source!A57)</f>
        <v>57</v>
      </c>
      <c r="B122">
        <v>92804242</v>
      </c>
      <c r="C122">
        <v>92804228</v>
      </c>
      <c r="D122">
        <v>49673503</v>
      </c>
      <c r="E122">
        <v>1</v>
      </c>
      <c r="F122">
        <v>1</v>
      </c>
      <c r="G122">
        <v>1</v>
      </c>
      <c r="H122">
        <v>2</v>
      </c>
      <c r="I122" t="s">
        <v>518</v>
      </c>
      <c r="J122" t="s">
        <v>519</v>
      </c>
      <c r="K122" t="s">
        <v>520</v>
      </c>
      <c r="L122">
        <v>1367</v>
      </c>
      <c r="N122">
        <v>1011</v>
      </c>
      <c r="O122" t="s">
        <v>517</v>
      </c>
      <c r="P122" t="s">
        <v>517</v>
      </c>
      <c r="Q122">
        <v>1</v>
      </c>
      <c r="X122">
        <v>2.21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2.21</v>
      </c>
      <c r="AH122">
        <v>2</v>
      </c>
      <c r="AI122">
        <v>92804232</v>
      </c>
      <c r="AJ122">
        <v>124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ROW(Source!A57)</f>
        <v>57</v>
      </c>
      <c r="B123">
        <v>92804243</v>
      </c>
      <c r="C123">
        <v>92804228</v>
      </c>
      <c r="D123">
        <v>49673715</v>
      </c>
      <c r="E123">
        <v>1</v>
      </c>
      <c r="F123">
        <v>1</v>
      </c>
      <c r="G123">
        <v>1</v>
      </c>
      <c r="H123">
        <v>2</v>
      </c>
      <c r="I123" t="s">
        <v>521</v>
      </c>
      <c r="J123" t="s">
        <v>522</v>
      </c>
      <c r="K123" t="s">
        <v>523</v>
      </c>
      <c r="L123">
        <v>1367</v>
      </c>
      <c r="N123">
        <v>1011</v>
      </c>
      <c r="O123" t="s">
        <v>517</v>
      </c>
      <c r="P123" t="s">
        <v>517</v>
      </c>
      <c r="Q123">
        <v>1</v>
      </c>
      <c r="X123">
        <v>5.8</v>
      </c>
      <c r="Y123">
        <v>0</v>
      </c>
      <c r="Z123">
        <v>8.1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5.8</v>
      </c>
      <c r="AH123">
        <v>2</v>
      </c>
      <c r="AI123">
        <v>92804233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ROW(Source!A57)</f>
        <v>57</v>
      </c>
      <c r="B124">
        <v>92804244</v>
      </c>
      <c r="C124">
        <v>92804228</v>
      </c>
      <c r="D124">
        <v>49523203</v>
      </c>
      <c r="E124">
        <v>1</v>
      </c>
      <c r="F124">
        <v>1</v>
      </c>
      <c r="G124">
        <v>1</v>
      </c>
      <c r="H124">
        <v>3</v>
      </c>
      <c r="I124" t="s">
        <v>584</v>
      </c>
      <c r="J124" t="s">
        <v>585</v>
      </c>
      <c r="K124" t="s">
        <v>586</v>
      </c>
      <c r="L124">
        <v>1339</v>
      </c>
      <c r="N124">
        <v>1007</v>
      </c>
      <c r="O124" t="s">
        <v>42</v>
      </c>
      <c r="P124" t="s">
        <v>42</v>
      </c>
      <c r="Q124">
        <v>1</v>
      </c>
      <c r="X124">
        <v>0.1</v>
      </c>
      <c r="Y124">
        <v>2.44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0.1</v>
      </c>
      <c r="AH124">
        <v>2</v>
      </c>
      <c r="AI124">
        <v>92804234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ROW(Source!A57)</f>
        <v>57</v>
      </c>
      <c r="B125">
        <v>92804245</v>
      </c>
      <c r="C125">
        <v>92804228</v>
      </c>
      <c r="D125">
        <v>49524310</v>
      </c>
      <c r="E125">
        <v>1</v>
      </c>
      <c r="F125">
        <v>1</v>
      </c>
      <c r="G125">
        <v>1</v>
      </c>
      <c r="H125">
        <v>3</v>
      </c>
      <c r="I125" t="s">
        <v>524</v>
      </c>
      <c r="J125" t="s">
        <v>525</v>
      </c>
      <c r="K125" t="s">
        <v>526</v>
      </c>
      <c r="L125">
        <v>1348</v>
      </c>
      <c r="N125">
        <v>1009</v>
      </c>
      <c r="O125" t="s">
        <v>81</v>
      </c>
      <c r="P125" t="s">
        <v>81</v>
      </c>
      <c r="Q125">
        <v>1000</v>
      </c>
      <c r="X125">
        <v>0.02</v>
      </c>
      <c r="Y125">
        <v>9424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0.02</v>
      </c>
      <c r="AH125">
        <v>2</v>
      </c>
      <c r="AI125">
        <v>92804235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ROW(Source!A57)</f>
        <v>57</v>
      </c>
      <c r="B126">
        <v>92804246</v>
      </c>
      <c r="C126">
        <v>92804228</v>
      </c>
      <c r="D126">
        <v>49527833</v>
      </c>
      <c r="E126">
        <v>1</v>
      </c>
      <c r="F126">
        <v>1</v>
      </c>
      <c r="G126">
        <v>1</v>
      </c>
      <c r="H126">
        <v>3</v>
      </c>
      <c r="I126" t="s">
        <v>626</v>
      </c>
      <c r="J126" t="s">
        <v>627</v>
      </c>
      <c r="K126" t="s">
        <v>628</v>
      </c>
      <c r="L126">
        <v>1348</v>
      </c>
      <c r="N126">
        <v>1009</v>
      </c>
      <c r="O126" t="s">
        <v>81</v>
      </c>
      <c r="P126" t="s">
        <v>81</v>
      </c>
      <c r="Q126">
        <v>1000</v>
      </c>
      <c r="X126">
        <v>0.15</v>
      </c>
      <c r="Y126">
        <v>300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0.15</v>
      </c>
      <c r="AH126">
        <v>2</v>
      </c>
      <c r="AI126">
        <v>92804236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ROW(Source!A57)</f>
        <v>57</v>
      </c>
      <c r="B127">
        <v>92804247</v>
      </c>
      <c r="C127">
        <v>92804228</v>
      </c>
      <c r="D127">
        <v>49539501</v>
      </c>
      <c r="E127">
        <v>1</v>
      </c>
      <c r="F127">
        <v>1</v>
      </c>
      <c r="G127">
        <v>1</v>
      </c>
      <c r="H127">
        <v>3</v>
      </c>
      <c r="I127" t="s">
        <v>175</v>
      </c>
      <c r="J127" t="s">
        <v>177</v>
      </c>
      <c r="K127" t="s">
        <v>176</v>
      </c>
      <c r="L127">
        <v>1348</v>
      </c>
      <c r="N127">
        <v>1009</v>
      </c>
      <c r="O127" t="s">
        <v>81</v>
      </c>
      <c r="P127" t="s">
        <v>81</v>
      </c>
      <c r="Q127">
        <v>1000</v>
      </c>
      <c r="X127">
        <v>2.09</v>
      </c>
      <c r="Y127">
        <v>7571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2.09</v>
      </c>
      <c r="AH127">
        <v>2</v>
      </c>
      <c r="AI127">
        <v>92804237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ROW(Source!A60)</f>
        <v>60</v>
      </c>
      <c r="B128">
        <v>92804258</v>
      </c>
      <c r="C128">
        <v>92804250</v>
      </c>
      <c r="D128">
        <v>49510721</v>
      </c>
      <c r="E128">
        <v>70</v>
      </c>
      <c r="F128">
        <v>1</v>
      </c>
      <c r="G128">
        <v>1</v>
      </c>
      <c r="H128">
        <v>1</v>
      </c>
      <c r="I128" t="s">
        <v>629</v>
      </c>
      <c r="J128" t="s">
        <v>6</v>
      </c>
      <c r="K128" t="s">
        <v>630</v>
      </c>
      <c r="L128">
        <v>1191</v>
      </c>
      <c r="N128">
        <v>1013</v>
      </c>
      <c r="O128" t="s">
        <v>511</v>
      </c>
      <c r="P128" t="s">
        <v>511</v>
      </c>
      <c r="Q128">
        <v>1</v>
      </c>
      <c r="X128">
        <v>64.599999999999994</v>
      </c>
      <c r="Y128">
        <v>0</v>
      </c>
      <c r="Z128">
        <v>0</v>
      </c>
      <c r="AA128">
        <v>0</v>
      </c>
      <c r="AB128">
        <v>8.86</v>
      </c>
      <c r="AC128">
        <v>0</v>
      </c>
      <c r="AD128">
        <v>1</v>
      </c>
      <c r="AE128">
        <v>1</v>
      </c>
      <c r="AF128" t="s">
        <v>6</v>
      </c>
      <c r="AG128">
        <v>64.599999999999994</v>
      </c>
      <c r="AH128">
        <v>2</v>
      </c>
      <c r="AI128">
        <v>92804251</v>
      </c>
      <c r="AJ128">
        <v>131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ROW(Source!A60)</f>
        <v>60</v>
      </c>
      <c r="B129">
        <v>92804259</v>
      </c>
      <c r="C129">
        <v>92804250</v>
      </c>
      <c r="D129">
        <v>49510905</v>
      </c>
      <c r="E129">
        <v>70</v>
      </c>
      <c r="F129">
        <v>1</v>
      </c>
      <c r="G129">
        <v>1</v>
      </c>
      <c r="H129">
        <v>1</v>
      </c>
      <c r="I129" t="s">
        <v>512</v>
      </c>
      <c r="J129" t="s">
        <v>6</v>
      </c>
      <c r="K129" t="s">
        <v>513</v>
      </c>
      <c r="L129">
        <v>1191</v>
      </c>
      <c r="N129">
        <v>1013</v>
      </c>
      <c r="O129" t="s">
        <v>511</v>
      </c>
      <c r="P129" t="s">
        <v>511</v>
      </c>
      <c r="Q129">
        <v>1</v>
      </c>
      <c r="X129">
        <v>0.04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6</v>
      </c>
      <c r="AG129">
        <v>0.04</v>
      </c>
      <c r="AH129">
        <v>2</v>
      </c>
      <c r="AI129">
        <v>92804252</v>
      </c>
      <c r="AJ129">
        <v>132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ROW(Source!A60)</f>
        <v>60</v>
      </c>
      <c r="B130">
        <v>92804260</v>
      </c>
      <c r="C130">
        <v>92804250</v>
      </c>
      <c r="D130">
        <v>49672767</v>
      </c>
      <c r="E130">
        <v>1</v>
      </c>
      <c r="F130">
        <v>1</v>
      </c>
      <c r="G130">
        <v>1</v>
      </c>
      <c r="H130">
        <v>2</v>
      </c>
      <c r="I130" t="s">
        <v>581</v>
      </c>
      <c r="J130" t="s">
        <v>582</v>
      </c>
      <c r="K130" t="s">
        <v>583</v>
      </c>
      <c r="L130">
        <v>1367</v>
      </c>
      <c r="N130">
        <v>1011</v>
      </c>
      <c r="O130" t="s">
        <v>517</v>
      </c>
      <c r="P130" t="s">
        <v>517</v>
      </c>
      <c r="Q130">
        <v>1</v>
      </c>
      <c r="X130">
        <v>0.01</v>
      </c>
      <c r="Y130">
        <v>0</v>
      </c>
      <c r="Z130">
        <v>31.26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0.01</v>
      </c>
      <c r="AH130">
        <v>2</v>
      </c>
      <c r="AI130">
        <v>92804253</v>
      </c>
      <c r="AJ130">
        <v>133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ROW(Source!A60)</f>
        <v>60</v>
      </c>
      <c r="B131">
        <v>92804261</v>
      </c>
      <c r="C131">
        <v>92804250</v>
      </c>
      <c r="D131">
        <v>49673503</v>
      </c>
      <c r="E131">
        <v>1</v>
      </c>
      <c r="F131">
        <v>1</v>
      </c>
      <c r="G131">
        <v>1</v>
      </c>
      <c r="H131">
        <v>2</v>
      </c>
      <c r="I131" t="s">
        <v>518</v>
      </c>
      <c r="J131" t="s">
        <v>519</v>
      </c>
      <c r="K131" t="s">
        <v>520</v>
      </c>
      <c r="L131">
        <v>1367</v>
      </c>
      <c r="N131">
        <v>1011</v>
      </c>
      <c r="O131" t="s">
        <v>517</v>
      </c>
      <c r="P131" t="s">
        <v>517</v>
      </c>
      <c r="Q131">
        <v>1</v>
      </c>
      <c r="X131">
        <v>0.03</v>
      </c>
      <c r="Y131">
        <v>0</v>
      </c>
      <c r="Z131">
        <v>65.709999999999994</v>
      </c>
      <c r="AA131">
        <v>11.6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0.03</v>
      </c>
      <c r="AH131">
        <v>2</v>
      </c>
      <c r="AI131">
        <v>92804254</v>
      </c>
      <c r="AJ131">
        <v>134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ROW(Source!A60)</f>
        <v>60</v>
      </c>
      <c r="B132">
        <v>92804262</v>
      </c>
      <c r="C132">
        <v>92804250</v>
      </c>
      <c r="D132">
        <v>49526680</v>
      </c>
      <c r="E132">
        <v>1</v>
      </c>
      <c r="F132">
        <v>1</v>
      </c>
      <c r="G132">
        <v>1</v>
      </c>
      <c r="H132">
        <v>3</v>
      </c>
      <c r="I132" t="s">
        <v>631</v>
      </c>
      <c r="J132" t="s">
        <v>632</v>
      </c>
      <c r="K132" t="s">
        <v>633</v>
      </c>
      <c r="L132">
        <v>1346</v>
      </c>
      <c r="N132">
        <v>1009</v>
      </c>
      <c r="O132" t="s">
        <v>560</v>
      </c>
      <c r="P132" t="s">
        <v>560</v>
      </c>
      <c r="Q132">
        <v>1</v>
      </c>
      <c r="X132">
        <v>0.3</v>
      </c>
      <c r="Y132">
        <v>1.82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0.3</v>
      </c>
      <c r="AH132">
        <v>2</v>
      </c>
      <c r="AI132">
        <v>92804255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ROW(Source!A60)</f>
        <v>60</v>
      </c>
      <c r="B133">
        <v>92804263</v>
      </c>
      <c r="C133">
        <v>92804250</v>
      </c>
      <c r="D133">
        <v>49513945</v>
      </c>
      <c r="E133">
        <v>70</v>
      </c>
      <c r="F133">
        <v>1</v>
      </c>
      <c r="G133">
        <v>1</v>
      </c>
      <c r="H133">
        <v>3</v>
      </c>
      <c r="I133" t="s">
        <v>706</v>
      </c>
      <c r="J133" t="s">
        <v>6</v>
      </c>
      <c r="K133" t="s">
        <v>707</v>
      </c>
      <c r="L133">
        <v>1348</v>
      </c>
      <c r="N133">
        <v>1009</v>
      </c>
      <c r="O133" t="s">
        <v>81</v>
      </c>
      <c r="P133" t="s">
        <v>81</v>
      </c>
      <c r="Q133">
        <v>1000</v>
      </c>
      <c r="X133">
        <v>2.46E-2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6</v>
      </c>
      <c r="AG133">
        <v>2.46E-2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ROW(Source!A60)</f>
        <v>60</v>
      </c>
      <c r="B134">
        <v>92804264</v>
      </c>
      <c r="C134">
        <v>92804250</v>
      </c>
      <c r="D134">
        <v>49555191</v>
      </c>
      <c r="E134">
        <v>1</v>
      </c>
      <c r="F134">
        <v>1</v>
      </c>
      <c r="G134">
        <v>1</v>
      </c>
      <c r="H134">
        <v>3</v>
      </c>
      <c r="I134" t="s">
        <v>634</v>
      </c>
      <c r="J134" t="s">
        <v>635</v>
      </c>
      <c r="K134" t="s">
        <v>636</v>
      </c>
      <c r="L134">
        <v>1346</v>
      </c>
      <c r="N134">
        <v>1009</v>
      </c>
      <c r="O134" t="s">
        <v>560</v>
      </c>
      <c r="P134" t="s">
        <v>560</v>
      </c>
      <c r="Q134">
        <v>1</v>
      </c>
      <c r="X134">
        <v>2.7</v>
      </c>
      <c r="Y134">
        <v>32.6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2.7</v>
      </c>
      <c r="AH134">
        <v>2</v>
      </c>
      <c r="AI134">
        <v>92804257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ROW(Source!A62)</f>
        <v>62</v>
      </c>
      <c r="B135">
        <v>92804276</v>
      </c>
      <c r="C135">
        <v>92804266</v>
      </c>
      <c r="D135">
        <v>49510773</v>
      </c>
      <c r="E135">
        <v>70</v>
      </c>
      <c r="F135">
        <v>1</v>
      </c>
      <c r="G135">
        <v>1</v>
      </c>
      <c r="H135">
        <v>1</v>
      </c>
      <c r="I135" t="s">
        <v>603</v>
      </c>
      <c r="J135" t="s">
        <v>6</v>
      </c>
      <c r="K135" t="s">
        <v>604</v>
      </c>
      <c r="L135">
        <v>1191</v>
      </c>
      <c r="N135">
        <v>1013</v>
      </c>
      <c r="O135" t="s">
        <v>511</v>
      </c>
      <c r="P135" t="s">
        <v>511</v>
      </c>
      <c r="Q135">
        <v>1</v>
      </c>
      <c r="X135">
        <v>42.7</v>
      </c>
      <c r="Y135">
        <v>0</v>
      </c>
      <c r="Z135">
        <v>0</v>
      </c>
      <c r="AA135">
        <v>0</v>
      </c>
      <c r="AB135">
        <v>10.210000000000001</v>
      </c>
      <c r="AC135">
        <v>0</v>
      </c>
      <c r="AD135">
        <v>1</v>
      </c>
      <c r="AE135">
        <v>1</v>
      </c>
      <c r="AF135" t="s">
        <v>6</v>
      </c>
      <c r="AG135">
        <v>42.7</v>
      </c>
      <c r="AH135">
        <v>2</v>
      </c>
      <c r="AI135">
        <v>92804267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ROW(Source!A62)</f>
        <v>62</v>
      </c>
      <c r="B136">
        <v>92804277</v>
      </c>
      <c r="C136">
        <v>92804266</v>
      </c>
      <c r="D136">
        <v>49510905</v>
      </c>
      <c r="E136">
        <v>70</v>
      </c>
      <c r="F136">
        <v>1</v>
      </c>
      <c r="G136">
        <v>1</v>
      </c>
      <c r="H136">
        <v>1</v>
      </c>
      <c r="I136" t="s">
        <v>512</v>
      </c>
      <c r="J136" t="s">
        <v>6</v>
      </c>
      <c r="K136" t="s">
        <v>513</v>
      </c>
      <c r="L136">
        <v>1191</v>
      </c>
      <c r="N136">
        <v>1013</v>
      </c>
      <c r="O136" t="s">
        <v>511</v>
      </c>
      <c r="P136" t="s">
        <v>511</v>
      </c>
      <c r="Q136">
        <v>1</v>
      </c>
      <c r="X136">
        <v>0.94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6</v>
      </c>
      <c r="AG136">
        <v>0.94</v>
      </c>
      <c r="AH136">
        <v>2</v>
      </c>
      <c r="AI136">
        <v>92804268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92804278</v>
      </c>
      <c r="C137">
        <v>92804266</v>
      </c>
      <c r="D137">
        <v>49673503</v>
      </c>
      <c r="E137">
        <v>1</v>
      </c>
      <c r="F137">
        <v>1</v>
      </c>
      <c r="G137">
        <v>1</v>
      </c>
      <c r="H137">
        <v>2</v>
      </c>
      <c r="I137" t="s">
        <v>518</v>
      </c>
      <c r="J137" t="s">
        <v>519</v>
      </c>
      <c r="K137" t="s">
        <v>520</v>
      </c>
      <c r="L137">
        <v>1367</v>
      </c>
      <c r="N137">
        <v>1011</v>
      </c>
      <c r="O137" t="s">
        <v>517</v>
      </c>
      <c r="P137" t="s">
        <v>517</v>
      </c>
      <c r="Q137">
        <v>1</v>
      </c>
      <c r="X137">
        <v>0.94</v>
      </c>
      <c r="Y137">
        <v>0</v>
      </c>
      <c r="Z137">
        <v>65.709999999999994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0.94</v>
      </c>
      <c r="AH137">
        <v>2</v>
      </c>
      <c r="AI137">
        <v>92804269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92804279</v>
      </c>
      <c r="C138">
        <v>92804266</v>
      </c>
      <c r="D138">
        <v>49673715</v>
      </c>
      <c r="E138">
        <v>1</v>
      </c>
      <c r="F138">
        <v>1</v>
      </c>
      <c r="G138">
        <v>1</v>
      </c>
      <c r="H138">
        <v>2</v>
      </c>
      <c r="I138" t="s">
        <v>521</v>
      </c>
      <c r="J138" t="s">
        <v>522</v>
      </c>
      <c r="K138" t="s">
        <v>523</v>
      </c>
      <c r="L138">
        <v>1367</v>
      </c>
      <c r="N138">
        <v>1011</v>
      </c>
      <c r="O138" t="s">
        <v>517</v>
      </c>
      <c r="P138" t="s">
        <v>517</v>
      </c>
      <c r="Q138">
        <v>1</v>
      </c>
      <c r="X138">
        <v>18.32</v>
      </c>
      <c r="Y138">
        <v>0</v>
      </c>
      <c r="Z138">
        <v>8.1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18.32</v>
      </c>
      <c r="AH138">
        <v>2</v>
      </c>
      <c r="AI138">
        <v>92804270</v>
      </c>
      <c r="AJ138">
        <v>141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92804280</v>
      </c>
      <c r="C139">
        <v>92804266</v>
      </c>
      <c r="D139">
        <v>49524310</v>
      </c>
      <c r="E139">
        <v>1</v>
      </c>
      <c r="F139">
        <v>1</v>
      </c>
      <c r="G139">
        <v>1</v>
      </c>
      <c r="H139">
        <v>3</v>
      </c>
      <c r="I139" t="s">
        <v>524</v>
      </c>
      <c r="J139" t="s">
        <v>525</v>
      </c>
      <c r="K139" t="s">
        <v>526</v>
      </c>
      <c r="L139">
        <v>1348</v>
      </c>
      <c r="N139">
        <v>1009</v>
      </c>
      <c r="O139" t="s">
        <v>81</v>
      </c>
      <c r="P139" t="s">
        <v>81</v>
      </c>
      <c r="Q139">
        <v>1000</v>
      </c>
      <c r="X139">
        <v>0.04</v>
      </c>
      <c r="Y139">
        <v>9424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0.04</v>
      </c>
      <c r="AH139">
        <v>2</v>
      </c>
      <c r="AI139">
        <v>92804271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92804281</v>
      </c>
      <c r="C140">
        <v>92804266</v>
      </c>
      <c r="D140">
        <v>49540255</v>
      </c>
      <c r="E140">
        <v>1</v>
      </c>
      <c r="F140">
        <v>1</v>
      </c>
      <c r="G140">
        <v>1</v>
      </c>
      <c r="H140">
        <v>3</v>
      </c>
      <c r="I140" t="s">
        <v>192</v>
      </c>
      <c r="J140" t="s">
        <v>194</v>
      </c>
      <c r="K140" t="s">
        <v>193</v>
      </c>
      <c r="L140">
        <v>1348</v>
      </c>
      <c r="N140">
        <v>1009</v>
      </c>
      <c r="O140" t="s">
        <v>81</v>
      </c>
      <c r="P140" t="s">
        <v>81</v>
      </c>
      <c r="Q140">
        <v>1000</v>
      </c>
      <c r="X140">
        <v>1</v>
      </c>
      <c r="Y140">
        <v>10045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1</v>
      </c>
      <c r="AH140">
        <v>2</v>
      </c>
      <c r="AI140">
        <v>92804272</v>
      </c>
      <c r="AJ140">
        <v>144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ROW(Source!A67)</f>
        <v>67</v>
      </c>
      <c r="B141">
        <v>92804289</v>
      </c>
      <c r="C141">
        <v>92804286</v>
      </c>
      <c r="D141">
        <v>49510715</v>
      </c>
      <c r="E141">
        <v>70</v>
      </c>
      <c r="F141">
        <v>1</v>
      </c>
      <c r="G141">
        <v>1</v>
      </c>
      <c r="H141">
        <v>1</v>
      </c>
      <c r="I141" t="s">
        <v>576</v>
      </c>
      <c r="J141" t="s">
        <v>6</v>
      </c>
      <c r="K141" t="s">
        <v>577</v>
      </c>
      <c r="L141">
        <v>1191</v>
      </c>
      <c r="N141">
        <v>1013</v>
      </c>
      <c r="O141" t="s">
        <v>511</v>
      </c>
      <c r="P141" t="s">
        <v>511</v>
      </c>
      <c r="Q141">
        <v>1</v>
      </c>
      <c r="X141">
        <v>5</v>
      </c>
      <c r="Y141">
        <v>0</v>
      </c>
      <c r="Z141">
        <v>0</v>
      </c>
      <c r="AA141">
        <v>0</v>
      </c>
      <c r="AB141">
        <v>8.5299999999999994</v>
      </c>
      <c r="AC141">
        <v>0</v>
      </c>
      <c r="AD141">
        <v>1</v>
      </c>
      <c r="AE141">
        <v>1</v>
      </c>
      <c r="AF141" t="s">
        <v>6</v>
      </c>
      <c r="AG141">
        <v>5</v>
      </c>
      <c r="AH141">
        <v>2</v>
      </c>
      <c r="AI141">
        <v>92804287</v>
      </c>
      <c r="AJ141">
        <v>147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ROW(Source!A67)</f>
        <v>67</v>
      </c>
      <c r="B142">
        <v>92804290</v>
      </c>
      <c r="C142">
        <v>92804286</v>
      </c>
      <c r="D142">
        <v>49523219</v>
      </c>
      <c r="E142">
        <v>1</v>
      </c>
      <c r="F142">
        <v>1</v>
      </c>
      <c r="G142">
        <v>1</v>
      </c>
      <c r="H142">
        <v>3</v>
      </c>
      <c r="I142" t="s">
        <v>108</v>
      </c>
      <c r="J142" t="s">
        <v>111</v>
      </c>
      <c r="K142" t="s">
        <v>109</v>
      </c>
      <c r="L142">
        <v>1374</v>
      </c>
      <c r="N142">
        <v>1013</v>
      </c>
      <c r="O142" t="s">
        <v>110</v>
      </c>
      <c r="P142" t="s">
        <v>110</v>
      </c>
      <c r="Q142">
        <v>1</v>
      </c>
      <c r="X142">
        <v>0.85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6</v>
      </c>
      <c r="AG142">
        <v>0.85</v>
      </c>
      <c r="AH142">
        <v>2</v>
      </c>
      <c r="AI142">
        <v>92804288</v>
      </c>
      <c r="AJ142">
        <v>148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ROW(Source!A67)</f>
        <v>67</v>
      </c>
      <c r="B143">
        <v>92804291</v>
      </c>
      <c r="C143">
        <v>92804286</v>
      </c>
      <c r="D143">
        <v>49511390</v>
      </c>
      <c r="E143">
        <v>70</v>
      </c>
      <c r="F143">
        <v>1</v>
      </c>
      <c r="G143">
        <v>1</v>
      </c>
      <c r="H143">
        <v>3</v>
      </c>
      <c r="I143" t="s">
        <v>287</v>
      </c>
      <c r="J143" t="s">
        <v>6</v>
      </c>
      <c r="K143" t="s">
        <v>288</v>
      </c>
      <c r="L143">
        <v>1371</v>
      </c>
      <c r="N143">
        <v>1013</v>
      </c>
      <c r="O143" t="s">
        <v>37</v>
      </c>
      <c r="P143" t="s">
        <v>37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6</v>
      </c>
      <c r="AG143">
        <v>0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ROW(Source!A69)</f>
        <v>69</v>
      </c>
      <c r="B144">
        <v>92804296</v>
      </c>
      <c r="C144">
        <v>92804293</v>
      </c>
      <c r="D144">
        <v>49510715</v>
      </c>
      <c r="E144">
        <v>70</v>
      </c>
      <c r="F144">
        <v>1</v>
      </c>
      <c r="G144">
        <v>1</v>
      </c>
      <c r="H144">
        <v>1</v>
      </c>
      <c r="I144" t="s">
        <v>576</v>
      </c>
      <c r="J144" t="s">
        <v>6</v>
      </c>
      <c r="K144" t="s">
        <v>577</v>
      </c>
      <c r="L144">
        <v>1191</v>
      </c>
      <c r="N144">
        <v>1013</v>
      </c>
      <c r="O144" t="s">
        <v>511</v>
      </c>
      <c r="P144" t="s">
        <v>511</v>
      </c>
      <c r="Q144">
        <v>1</v>
      </c>
      <c r="X144">
        <v>0.18</v>
      </c>
      <c r="Y144">
        <v>0</v>
      </c>
      <c r="Z144">
        <v>0</v>
      </c>
      <c r="AA144">
        <v>0</v>
      </c>
      <c r="AB144">
        <v>8.5299999999999994</v>
      </c>
      <c r="AC144">
        <v>0</v>
      </c>
      <c r="AD144">
        <v>1</v>
      </c>
      <c r="AE144">
        <v>1</v>
      </c>
      <c r="AF144" t="s">
        <v>215</v>
      </c>
      <c r="AG144">
        <v>1.7999999999999998</v>
      </c>
      <c r="AH144">
        <v>2</v>
      </c>
      <c r="AI144">
        <v>92804294</v>
      </c>
      <c r="AJ144">
        <v>149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ROW(Source!A69)</f>
        <v>69</v>
      </c>
      <c r="B145">
        <v>92804297</v>
      </c>
      <c r="C145">
        <v>92804293</v>
      </c>
      <c r="D145">
        <v>49523219</v>
      </c>
      <c r="E145">
        <v>1</v>
      </c>
      <c r="F145">
        <v>1</v>
      </c>
      <c r="G145">
        <v>1</v>
      </c>
      <c r="H145">
        <v>3</v>
      </c>
      <c r="I145" t="s">
        <v>108</v>
      </c>
      <c r="J145" t="s">
        <v>111</v>
      </c>
      <c r="K145" t="s">
        <v>109</v>
      </c>
      <c r="L145">
        <v>1374</v>
      </c>
      <c r="N145">
        <v>1013</v>
      </c>
      <c r="O145" t="s">
        <v>110</v>
      </c>
      <c r="P145" t="s">
        <v>110</v>
      </c>
      <c r="Q145">
        <v>1</v>
      </c>
      <c r="X145">
        <v>0.03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215</v>
      </c>
      <c r="AG145">
        <v>0.3</v>
      </c>
      <c r="AH145">
        <v>2</v>
      </c>
      <c r="AI145">
        <v>92804295</v>
      </c>
      <c r="AJ145">
        <v>150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ROW(Source!A69)</f>
        <v>69</v>
      </c>
      <c r="B146">
        <v>92804298</v>
      </c>
      <c r="C146">
        <v>92804293</v>
      </c>
      <c r="D146">
        <v>49511390</v>
      </c>
      <c r="E146">
        <v>70</v>
      </c>
      <c r="F146">
        <v>1</v>
      </c>
      <c r="G146">
        <v>1</v>
      </c>
      <c r="H146">
        <v>3</v>
      </c>
      <c r="I146" t="s">
        <v>287</v>
      </c>
      <c r="J146" t="s">
        <v>6</v>
      </c>
      <c r="K146" t="s">
        <v>288</v>
      </c>
      <c r="L146">
        <v>1371</v>
      </c>
      <c r="N146">
        <v>1013</v>
      </c>
      <c r="O146" t="s">
        <v>37</v>
      </c>
      <c r="P146" t="s">
        <v>37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215</v>
      </c>
      <c r="AG146">
        <v>0</v>
      </c>
      <c r="AH146">
        <v>3</v>
      </c>
      <c r="AI146">
        <v>-1</v>
      </c>
      <c r="AJ146" t="s">
        <v>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ROW(Source!A71)</f>
        <v>71</v>
      </c>
      <c r="B147">
        <v>92804321</v>
      </c>
      <c r="C147">
        <v>92804300</v>
      </c>
      <c r="D147">
        <v>49510717</v>
      </c>
      <c r="E147">
        <v>70</v>
      </c>
      <c r="F147">
        <v>1</v>
      </c>
      <c r="G147">
        <v>1</v>
      </c>
      <c r="H147">
        <v>1</v>
      </c>
      <c r="I147" t="s">
        <v>637</v>
      </c>
      <c r="J147" t="s">
        <v>6</v>
      </c>
      <c r="K147" t="s">
        <v>638</v>
      </c>
      <c r="L147">
        <v>1191</v>
      </c>
      <c r="N147">
        <v>1013</v>
      </c>
      <c r="O147" t="s">
        <v>511</v>
      </c>
      <c r="P147" t="s">
        <v>511</v>
      </c>
      <c r="Q147">
        <v>1</v>
      </c>
      <c r="X147">
        <v>1160</v>
      </c>
      <c r="Y147">
        <v>0</v>
      </c>
      <c r="Z147">
        <v>0</v>
      </c>
      <c r="AA147">
        <v>0</v>
      </c>
      <c r="AB147">
        <v>8.64</v>
      </c>
      <c r="AC147">
        <v>0</v>
      </c>
      <c r="AD147">
        <v>1</v>
      </c>
      <c r="AE147">
        <v>1</v>
      </c>
      <c r="AF147" t="s">
        <v>222</v>
      </c>
      <c r="AG147">
        <v>1392</v>
      </c>
      <c r="AH147">
        <v>2</v>
      </c>
      <c r="AI147">
        <v>92804301</v>
      </c>
      <c r="AJ147">
        <v>151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ROW(Source!A71)</f>
        <v>71</v>
      </c>
      <c r="B148">
        <v>92804322</v>
      </c>
      <c r="C148">
        <v>92804300</v>
      </c>
      <c r="D148">
        <v>49510905</v>
      </c>
      <c r="E148">
        <v>70</v>
      </c>
      <c r="F148">
        <v>1</v>
      </c>
      <c r="G148">
        <v>1</v>
      </c>
      <c r="H148">
        <v>1</v>
      </c>
      <c r="I148" t="s">
        <v>512</v>
      </c>
      <c r="J148" t="s">
        <v>6</v>
      </c>
      <c r="K148" t="s">
        <v>513</v>
      </c>
      <c r="L148">
        <v>1191</v>
      </c>
      <c r="N148">
        <v>1013</v>
      </c>
      <c r="O148" t="s">
        <v>511</v>
      </c>
      <c r="P148" t="s">
        <v>511</v>
      </c>
      <c r="Q148">
        <v>1</v>
      </c>
      <c r="X148">
        <v>43.95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6</v>
      </c>
      <c r="AG148">
        <v>43.95</v>
      </c>
      <c r="AH148">
        <v>2</v>
      </c>
      <c r="AI148">
        <v>92804302</v>
      </c>
      <c r="AJ148">
        <v>152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ROW(Source!A71)</f>
        <v>71</v>
      </c>
      <c r="B149">
        <v>92804323</v>
      </c>
      <c r="C149">
        <v>92804300</v>
      </c>
      <c r="D149">
        <v>49672515</v>
      </c>
      <c r="E149">
        <v>1</v>
      </c>
      <c r="F149">
        <v>1</v>
      </c>
      <c r="G149">
        <v>1</v>
      </c>
      <c r="H149">
        <v>2</v>
      </c>
      <c r="I149" t="s">
        <v>514</v>
      </c>
      <c r="J149" t="s">
        <v>515</v>
      </c>
      <c r="K149" t="s">
        <v>516</v>
      </c>
      <c r="L149">
        <v>1367</v>
      </c>
      <c r="N149">
        <v>1011</v>
      </c>
      <c r="O149" t="s">
        <v>517</v>
      </c>
      <c r="P149" t="s">
        <v>517</v>
      </c>
      <c r="Q149">
        <v>1</v>
      </c>
      <c r="X149">
        <v>41.53</v>
      </c>
      <c r="Y149">
        <v>0</v>
      </c>
      <c r="Z149">
        <v>86.4</v>
      </c>
      <c r="AA149">
        <v>13.5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41.53</v>
      </c>
      <c r="AH149">
        <v>2</v>
      </c>
      <c r="AI149">
        <v>92804303</v>
      </c>
      <c r="AJ149">
        <v>153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ROW(Source!A71)</f>
        <v>71</v>
      </c>
      <c r="B150">
        <v>92804324</v>
      </c>
      <c r="C150">
        <v>92804300</v>
      </c>
      <c r="D150">
        <v>49672573</v>
      </c>
      <c r="E150">
        <v>1</v>
      </c>
      <c r="F150">
        <v>1</v>
      </c>
      <c r="G150">
        <v>1</v>
      </c>
      <c r="H150">
        <v>2</v>
      </c>
      <c r="I150" t="s">
        <v>534</v>
      </c>
      <c r="J150" t="s">
        <v>535</v>
      </c>
      <c r="K150" t="s">
        <v>536</v>
      </c>
      <c r="L150">
        <v>1367</v>
      </c>
      <c r="N150">
        <v>1011</v>
      </c>
      <c r="O150" t="s">
        <v>517</v>
      </c>
      <c r="P150" t="s">
        <v>517</v>
      </c>
      <c r="Q150">
        <v>1</v>
      </c>
      <c r="X150">
        <v>0.92</v>
      </c>
      <c r="Y150">
        <v>0</v>
      </c>
      <c r="Z150">
        <v>115.4</v>
      </c>
      <c r="AA150">
        <v>13.5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0.92</v>
      </c>
      <c r="AH150">
        <v>2</v>
      </c>
      <c r="AI150">
        <v>92804304</v>
      </c>
      <c r="AJ150">
        <v>154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ROW(Source!A71)</f>
        <v>71</v>
      </c>
      <c r="B151">
        <v>92804325</v>
      </c>
      <c r="C151">
        <v>92804300</v>
      </c>
      <c r="D151">
        <v>49672727</v>
      </c>
      <c r="E151">
        <v>1</v>
      </c>
      <c r="F151">
        <v>1</v>
      </c>
      <c r="G151">
        <v>1</v>
      </c>
      <c r="H151">
        <v>2</v>
      </c>
      <c r="I151" t="s">
        <v>578</v>
      </c>
      <c r="J151" t="s">
        <v>579</v>
      </c>
      <c r="K151" t="s">
        <v>580</v>
      </c>
      <c r="L151">
        <v>1367</v>
      </c>
      <c r="N151">
        <v>1011</v>
      </c>
      <c r="O151" t="s">
        <v>517</v>
      </c>
      <c r="P151" t="s">
        <v>517</v>
      </c>
      <c r="Q151">
        <v>1</v>
      </c>
      <c r="X151">
        <v>0.25</v>
      </c>
      <c r="Y151">
        <v>0</v>
      </c>
      <c r="Z151">
        <v>89.99</v>
      </c>
      <c r="AA151">
        <v>10.06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0.25</v>
      </c>
      <c r="AH151">
        <v>2</v>
      </c>
      <c r="AI151">
        <v>92804305</v>
      </c>
      <c r="AJ151">
        <v>155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ROW(Source!A71)</f>
        <v>71</v>
      </c>
      <c r="B152">
        <v>92804326</v>
      </c>
      <c r="C152">
        <v>92804300</v>
      </c>
      <c r="D152">
        <v>49672851</v>
      </c>
      <c r="E152">
        <v>1</v>
      </c>
      <c r="F152">
        <v>1</v>
      </c>
      <c r="G152">
        <v>1</v>
      </c>
      <c r="H152">
        <v>2</v>
      </c>
      <c r="I152" t="s">
        <v>639</v>
      </c>
      <c r="J152" t="s">
        <v>640</v>
      </c>
      <c r="K152" t="s">
        <v>641</v>
      </c>
      <c r="L152">
        <v>1367</v>
      </c>
      <c r="N152">
        <v>1011</v>
      </c>
      <c r="O152" t="s">
        <v>517</v>
      </c>
      <c r="P152" t="s">
        <v>517</v>
      </c>
      <c r="Q152">
        <v>1</v>
      </c>
      <c r="X152">
        <v>58</v>
      </c>
      <c r="Y152">
        <v>0</v>
      </c>
      <c r="Z152">
        <v>0.5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58</v>
      </c>
      <c r="AH152">
        <v>2</v>
      </c>
      <c r="AI152">
        <v>92804306</v>
      </c>
      <c r="AJ152">
        <v>156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ROW(Source!A71)</f>
        <v>71</v>
      </c>
      <c r="B153">
        <v>92804327</v>
      </c>
      <c r="C153">
        <v>92804300</v>
      </c>
      <c r="D153">
        <v>49673503</v>
      </c>
      <c r="E153">
        <v>1</v>
      </c>
      <c r="F153">
        <v>1</v>
      </c>
      <c r="G153">
        <v>1</v>
      </c>
      <c r="H153">
        <v>2</v>
      </c>
      <c r="I153" t="s">
        <v>518</v>
      </c>
      <c r="J153" t="s">
        <v>519</v>
      </c>
      <c r="K153" t="s">
        <v>520</v>
      </c>
      <c r="L153">
        <v>1367</v>
      </c>
      <c r="N153">
        <v>1011</v>
      </c>
      <c r="O153" t="s">
        <v>517</v>
      </c>
      <c r="P153" t="s">
        <v>517</v>
      </c>
      <c r="Q153">
        <v>1</v>
      </c>
      <c r="X153">
        <v>1.25</v>
      </c>
      <c r="Y153">
        <v>0</v>
      </c>
      <c r="Z153">
        <v>65.709999999999994</v>
      </c>
      <c r="AA153">
        <v>11.6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1.25</v>
      </c>
      <c r="AH153">
        <v>2</v>
      </c>
      <c r="AI153">
        <v>92804307</v>
      </c>
      <c r="AJ153">
        <v>157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ROW(Source!A71)</f>
        <v>71</v>
      </c>
      <c r="B154">
        <v>92804328</v>
      </c>
      <c r="C154">
        <v>92804300</v>
      </c>
      <c r="D154">
        <v>49673715</v>
      </c>
      <c r="E154">
        <v>1</v>
      </c>
      <c r="F154">
        <v>1</v>
      </c>
      <c r="G154">
        <v>1</v>
      </c>
      <c r="H154">
        <v>2</v>
      </c>
      <c r="I154" t="s">
        <v>521</v>
      </c>
      <c r="J154" t="s">
        <v>522</v>
      </c>
      <c r="K154" t="s">
        <v>523</v>
      </c>
      <c r="L154">
        <v>1367</v>
      </c>
      <c r="N154">
        <v>1011</v>
      </c>
      <c r="O154" t="s">
        <v>517</v>
      </c>
      <c r="P154" t="s">
        <v>517</v>
      </c>
      <c r="Q154">
        <v>1</v>
      </c>
      <c r="X154">
        <v>126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126</v>
      </c>
      <c r="AH154">
        <v>2</v>
      </c>
      <c r="AI154">
        <v>92804308</v>
      </c>
      <c r="AJ154">
        <v>158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ROW(Source!A71)</f>
        <v>71</v>
      </c>
      <c r="B155">
        <v>92804329</v>
      </c>
      <c r="C155">
        <v>92804300</v>
      </c>
      <c r="D155">
        <v>49523203</v>
      </c>
      <c r="E155">
        <v>1</v>
      </c>
      <c r="F155">
        <v>1</v>
      </c>
      <c r="G155">
        <v>1</v>
      </c>
      <c r="H155">
        <v>3</v>
      </c>
      <c r="I155" t="s">
        <v>584</v>
      </c>
      <c r="J155" t="s">
        <v>585</v>
      </c>
      <c r="K155" t="s">
        <v>586</v>
      </c>
      <c r="L155">
        <v>1339</v>
      </c>
      <c r="N155">
        <v>1007</v>
      </c>
      <c r="O155" t="s">
        <v>42</v>
      </c>
      <c r="P155" t="s">
        <v>42</v>
      </c>
      <c r="Q155">
        <v>1</v>
      </c>
      <c r="X155">
        <v>0.16</v>
      </c>
      <c r="Y155">
        <v>2.44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0.16</v>
      </c>
      <c r="AH155">
        <v>2</v>
      </c>
      <c r="AI155">
        <v>92804309</v>
      </c>
      <c r="AJ155">
        <v>159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ROW(Source!A71)</f>
        <v>71</v>
      </c>
      <c r="B156">
        <v>92804330</v>
      </c>
      <c r="C156">
        <v>92804300</v>
      </c>
      <c r="D156">
        <v>49524288</v>
      </c>
      <c r="E156">
        <v>1</v>
      </c>
      <c r="F156">
        <v>1</v>
      </c>
      <c r="G156">
        <v>1</v>
      </c>
      <c r="H156">
        <v>3</v>
      </c>
      <c r="I156" t="s">
        <v>608</v>
      </c>
      <c r="J156" t="s">
        <v>609</v>
      </c>
      <c r="K156" t="s">
        <v>610</v>
      </c>
      <c r="L156">
        <v>1348</v>
      </c>
      <c r="N156">
        <v>1009</v>
      </c>
      <c r="O156" t="s">
        <v>81</v>
      </c>
      <c r="P156" t="s">
        <v>81</v>
      </c>
      <c r="Q156">
        <v>1000</v>
      </c>
      <c r="X156">
        <v>0.18</v>
      </c>
      <c r="Y156">
        <v>10315.01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0.18</v>
      </c>
      <c r="AH156">
        <v>2</v>
      </c>
      <c r="AI156">
        <v>92804310</v>
      </c>
      <c r="AJ156">
        <v>160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ROW(Source!A71)</f>
        <v>71</v>
      </c>
      <c r="B157">
        <v>92804331</v>
      </c>
      <c r="C157">
        <v>92804300</v>
      </c>
      <c r="D157">
        <v>49525587</v>
      </c>
      <c r="E157">
        <v>1</v>
      </c>
      <c r="F157">
        <v>1</v>
      </c>
      <c r="G157">
        <v>1</v>
      </c>
      <c r="H157">
        <v>3</v>
      </c>
      <c r="I157" t="s">
        <v>261</v>
      </c>
      <c r="J157" t="s">
        <v>263</v>
      </c>
      <c r="K157" t="s">
        <v>262</v>
      </c>
      <c r="L157">
        <v>1348</v>
      </c>
      <c r="N157">
        <v>1009</v>
      </c>
      <c r="O157" t="s">
        <v>81</v>
      </c>
      <c r="P157" t="s">
        <v>81</v>
      </c>
      <c r="Q157">
        <v>1000</v>
      </c>
      <c r="X157">
        <v>3.2000000000000001E-2</v>
      </c>
      <c r="Y157">
        <v>11978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6</v>
      </c>
      <c r="AG157">
        <v>3.2000000000000001E-2</v>
      </c>
      <c r="AH157">
        <v>2</v>
      </c>
      <c r="AI157">
        <v>92804311</v>
      </c>
      <c r="AJ157">
        <v>161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ROW(Source!A71)</f>
        <v>71</v>
      </c>
      <c r="B158">
        <v>92804332</v>
      </c>
      <c r="C158">
        <v>92804300</v>
      </c>
      <c r="D158">
        <v>49527726</v>
      </c>
      <c r="E158">
        <v>1</v>
      </c>
      <c r="F158">
        <v>1</v>
      </c>
      <c r="G158">
        <v>1</v>
      </c>
      <c r="H158">
        <v>3</v>
      </c>
      <c r="I158" t="s">
        <v>642</v>
      </c>
      <c r="J158" t="s">
        <v>643</v>
      </c>
      <c r="K158" t="s">
        <v>644</v>
      </c>
      <c r="L158">
        <v>1348</v>
      </c>
      <c r="N158">
        <v>1009</v>
      </c>
      <c r="O158" t="s">
        <v>81</v>
      </c>
      <c r="P158" t="s">
        <v>81</v>
      </c>
      <c r="Q158">
        <v>1000</v>
      </c>
      <c r="X158">
        <v>5.7000000000000002E-2</v>
      </c>
      <c r="Y158">
        <v>734.5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5.7000000000000002E-2</v>
      </c>
      <c r="AH158">
        <v>2</v>
      </c>
      <c r="AI158">
        <v>92804312</v>
      </c>
      <c r="AJ158">
        <v>162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ROW(Source!A71)</f>
        <v>71</v>
      </c>
      <c r="B159">
        <v>92804333</v>
      </c>
      <c r="C159">
        <v>92804300</v>
      </c>
      <c r="D159">
        <v>49511719</v>
      </c>
      <c r="E159">
        <v>70</v>
      </c>
      <c r="F159">
        <v>1</v>
      </c>
      <c r="G159">
        <v>1</v>
      </c>
      <c r="H159">
        <v>3</v>
      </c>
      <c r="I159" t="s">
        <v>708</v>
      </c>
      <c r="J159" t="s">
        <v>6</v>
      </c>
      <c r="K159" t="s">
        <v>709</v>
      </c>
      <c r="L159">
        <v>1339</v>
      </c>
      <c r="N159">
        <v>1007</v>
      </c>
      <c r="O159" t="s">
        <v>42</v>
      </c>
      <c r="P159" t="s">
        <v>42</v>
      </c>
      <c r="Q159">
        <v>1</v>
      </c>
      <c r="X159">
        <v>101.5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6</v>
      </c>
      <c r="AG159">
        <v>101.5</v>
      </c>
      <c r="AH159">
        <v>3</v>
      </c>
      <c r="AI159">
        <v>-1</v>
      </c>
      <c r="AJ159" t="s">
        <v>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ROW(Source!A71)</f>
        <v>71</v>
      </c>
      <c r="B160">
        <v>92804334</v>
      </c>
      <c r="C160">
        <v>92804300</v>
      </c>
      <c r="D160">
        <v>49542647</v>
      </c>
      <c r="E160">
        <v>1</v>
      </c>
      <c r="F160">
        <v>1</v>
      </c>
      <c r="G160">
        <v>1</v>
      </c>
      <c r="H160">
        <v>3</v>
      </c>
      <c r="I160" t="s">
        <v>564</v>
      </c>
      <c r="J160" t="s">
        <v>565</v>
      </c>
      <c r="K160" t="s">
        <v>566</v>
      </c>
      <c r="L160">
        <v>1348</v>
      </c>
      <c r="N160">
        <v>1009</v>
      </c>
      <c r="O160" t="s">
        <v>81</v>
      </c>
      <c r="P160" t="s">
        <v>81</v>
      </c>
      <c r="Q160">
        <v>1000</v>
      </c>
      <c r="X160">
        <v>0.13300000000000001</v>
      </c>
      <c r="Y160">
        <v>4455.2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0.13300000000000001</v>
      </c>
      <c r="AH160">
        <v>2</v>
      </c>
      <c r="AI160">
        <v>92804313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ROW(Source!A71)</f>
        <v>71</v>
      </c>
      <c r="B161">
        <v>92804335</v>
      </c>
      <c r="C161">
        <v>92804300</v>
      </c>
      <c r="D161">
        <v>49513070</v>
      </c>
      <c r="E161">
        <v>70</v>
      </c>
      <c r="F161">
        <v>1</v>
      </c>
      <c r="G161">
        <v>1</v>
      </c>
      <c r="H161">
        <v>3</v>
      </c>
      <c r="I161" t="s">
        <v>710</v>
      </c>
      <c r="J161" t="s">
        <v>6</v>
      </c>
      <c r="K161" t="s">
        <v>711</v>
      </c>
      <c r="L161">
        <v>1348</v>
      </c>
      <c r="N161">
        <v>1009</v>
      </c>
      <c r="O161" t="s">
        <v>81</v>
      </c>
      <c r="P161" t="s">
        <v>81</v>
      </c>
      <c r="Q161">
        <v>1000</v>
      </c>
      <c r="X161">
        <v>8.91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6</v>
      </c>
      <c r="AG161">
        <v>8.91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ROW(Source!A71)</f>
        <v>71</v>
      </c>
      <c r="B162">
        <v>92804336</v>
      </c>
      <c r="C162">
        <v>92804300</v>
      </c>
      <c r="D162">
        <v>49546813</v>
      </c>
      <c r="E162">
        <v>1</v>
      </c>
      <c r="F162">
        <v>1</v>
      </c>
      <c r="G162">
        <v>1</v>
      </c>
      <c r="H162">
        <v>3</v>
      </c>
      <c r="I162" t="s">
        <v>645</v>
      </c>
      <c r="J162" t="s">
        <v>646</v>
      </c>
      <c r="K162" t="s">
        <v>647</v>
      </c>
      <c r="L162">
        <v>1339</v>
      </c>
      <c r="N162">
        <v>1007</v>
      </c>
      <c r="O162" t="s">
        <v>42</v>
      </c>
      <c r="P162" t="s">
        <v>42</v>
      </c>
      <c r="Q162">
        <v>1</v>
      </c>
      <c r="X162">
        <v>1.44</v>
      </c>
      <c r="Y162">
        <v>1100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1.44</v>
      </c>
      <c r="AH162">
        <v>2</v>
      </c>
      <c r="AI162">
        <v>92804314</v>
      </c>
      <c r="AJ162">
        <v>164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ROW(Source!A71)</f>
        <v>71</v>
      </c>
      <c r="B163">
        <v>92804337</v>
      </c>
      <c r="C163">
        <v>92804300</v>
      </c>
      <c r="D163">
        <v>49546821</v>
      </c>
      <c r="E163">
        <v>1</v>
      </c>
      <c r="F163">
        <v>1</v>
      </c>
      <c r="G163">
        <v>1</v>
      </c>
      <c r="H163">
        <v>3</v>
      </c>
      <c r="I163" t="s">
        <v>648</v>
      </c>
      <c r="J163" t="s">
        <v>649</v>
      </c>
      <c r="K163" t="s">
        <v>650</v>
      </c>
      <c r="L163">
        <v>1339</v>
      </c>
      <c r="N163">
        <v>1007</v>
      </c>
      <c r="O163" t="s">
        <v>42</v>
      </c>
      <c r="P163" t="s">
        <v>42</v>
      </c>
      <c r="Q163">
        <v>1</v>
      </c>
      <c r="X163">
        <v>3.36</v>
      </c>
      <c r="Y163">
        <v>1056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3.36</v>
      </c>
      <c r="AH163">
        <v>2</v>
      </c>
      <c r="AI163">
        <v>92804315</v>
      </c>
      <c r="AJ163">
        <v>165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ROW(Source!A71)</f>
        <v>71</v>
      </c>
      <c r="B164">
        <v>92804338</v>
      </c>
      <c r="C164">
        <v>92804300</v>
      </c>
      <c r="D164">
        <v>49548010</v>
      </c>
      <c r="E164">
        <v>1</v>
      </c>
      <c r="F164">
        <v>1</v>
      </c>
      <c r="G164">
        <v>1</v>
      </c>
      <c r="H164">
        <v>3</v>
      </c>
      <c r="I164" t="s">
        <v>651</v>
      </c>
      <c r="J164" t="s">
        <v>652</v>
      </c>
      <c r="K164" t="s">
        <v>653</v>
      </c>
      <c r="L164">
        <v>1327</v>
      </c>
      <c r="N164">
        <v>1005</v>
      </c>
      <c r="O164" t="s">
        <v>602</v>
      </c>
      <c r="P164" t="s">
        <v>602</v>
      </c>
      <c r="Q164">
        <v>1</v>
      </c>
      <c r="X164">
        <v>114.6</v>
      </c>
      <c r="Y164">
        <v>35.53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114.6</v>
      </c>
      <c r="AH164">
        <v>2</v>
      </c>
      <c r="AI164">
        <v>92804316</v>
      </c>
      <c r="AJ164">
        <v>166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ROW(Source!A76)</f>
        <v>76</v>
      </c>
      <c r="B165">
        <v>92804352</v>
      </c>
      <c r="C165">
        <v>92804343</v>
      </c>
      <c r="D165">
        <v>49510731</v>
      </c>
      <c r="E165">
        <v>70</v>
      </c>
      <c r="F165">
        <v>1</v>
      </c>
      <c r="G165">
        <v>1</v>
      </c>
      <c r="H165">
        <v>1</v>
      </c>
      <c r="I165" t="s">
        <v>532</v>
      </c>
      <c r="J165" t="s">
        <v>6</v>
      </c>
      <c r="K165" t="s">
        <v>533</v>
      </c>
      <c r="L165">
        <v>1191</v>
      </c>
      <c r="N165">
        <v>1013</v>
      </c>
      <c r="O165" t="s">
        <v>511</v>
      </c>
      <c r="P165" t="s">
        <v>511</v>
      </c>
      <c r="Q165">
        <v>1</v>
      </c>
      <c r="X165">
        <v>2.13</v>
      </c>
      <c r="Y165">
        <v>0</v>
      </c>
      <c r="Z165">
        <v>0</v>
      </c>
      <c r="AA165">
        <v>0</v>
      </c>
      <c r="AB165">
        <v>9.07</v>
      </c>
      <c r="AC165">
        <v>0</v>
      </c>
      <c r="AD165">
        <v>1</v>
      </c>
      <c r="AE165">
        <v>1</v>
      </c>
      <c r="AF165" t="s">
        <v>163</v>
      </c>
      <c r="AG165">
        <v>4.26</v>
      </c>
      <c r="AH165">
        <v>2</v>
      </c>
      <c r="AI165">
        <v>92804344</v>
      </c>
      <c r="AJ165">
        <v>171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ROW(Source!A76)</f>
        <v>76</v>
      </c>
      <c r="B166">
        <v>92804353</v>
      </c>
      <c r="C166">
        <v>92804343</v>
      </c>
      <c r="D166">
        <v>49510905</v>
      </c>
      <c r="E166">
        <v>70</v>
      </c>
      <c r="F166">
        <v>1</v>
      </c>
      <c r="G166">
        <v>1</v>
      </c>
      <c r="H166">
        <v>1</v>
      </c>
      <c r="I166" t="s">
        <v>512</v>
      </c>
      <c r="J166" t="s">
        <v>6</v>
      </c>
      <c r="K166" t="s">
        <v>513</v>
      </c>
      <c r="L166">
        <v>1191</v>
      </c>
      <c r="N166">
        <v>1013</v>
      </c>
      <c r="O166" t="s">
        <v>511</v>
      </c>
      <c r="P166" t="s">
        <v>511</v>
      </c>
      <c r="Q166">
        <v>1</v>
      </c>
      <c r="X166">
        <v>0.02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163</v>
      </c>
      <c r="AG166">
        <v>0.04</v>
      </c>
      <c r="AH166">
        <v>2</v>
      </c>
      <c r="AI166">
        <v>92804345</v>
      </c>
      <c r="AJ166">
        <v>172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ROW(Source!A76)</f>
        <v>76</v>
      </c>
      <c r="B167">
        <v>92804354</v>
      </c>
      <c r="C167">
        <v>92804343</v>
      </c>
      <c r="D167">
        <v>49672708</v>
      </c>
      <c r="E167">
        <v>1</v>
      </c>
      <c r="F167">
        <v>1</v>
      </c>
      <c r="G167">
        <v>1</v>
      </c>
      <c r="H167">
        <v>2</v>
      </c>
      <c r="I167" t="s">
        <v>617</v>
      </c>
      <c r="J167" t="s">
        <v>618</v>
      </c>
      <c r="K167" t="s">
        <v>619</v>
      </c>
      <c r="L167">
        <v>1367</v>
      </c>
      <c r="N167">
        <v>1011</v>
      </c>
      <c r="O167" t="s">
        <v>517</v>
      </c>
      <c r="P167" t="s">
        <v>517</v>
      </c>
      <c r="Q167">
        <v>1</v>
      </c>
      <c r="X167">
        <v>0.01</v>
      </c>
      <c r="Y167">
        <v>0</v>
      </c>
      <c r="Z167">
        <v>1.7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163</v>
      </c>
      <c r="AG167">
        <v>0.02</v>
      </c>
      <c r="AH167">
        <v>2</v>
      </c>
      <c r="AI167">
        <v>92804346</v>
      </c>
      <c r="AJ167">
        <v>173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ROW(Source!A76)</f>
        <v>76</v>
      </c>
      <c r="B168">
        <v>92804355</v>
      </c>
      <c r="C168">
        <v>92804343</v>
      </c>
      <c r="D168">
        <v>49672727</v>
      </c>
      <c r="E168">
        <v>1</v>
      </c>
      <c r="F168">
        <v>1</v>
      </c>
      <c r="G168">
        <v>1</v>
      </c>
      <c r="H168">
        <v>2</v>
      </c>
      <c r="I168" t="s">
        <v>578</v>
      </c>
      <c r="J168" t="s">
        <v>579</v>
      </c>
      <c r="K168" t="s">
        <v>580</v>
      </c>
      <c r="L168">
        <v>1367</v>
      </c>
      <c r="N168">
        <v>1011</v>
      </c>
      <c r="O168" t="s">
        <v>517</v>
      </c>
      <c r="P168" t="s">
        <v>517</v>
      </c>
      <c r="Q168">
        <v>1</v>
      </c>
      <c r="X168">
        <v>0.01</v>
      </c>
      <c r="Y168">
        <v>0</v>
      </c>
      <c r="Z168">
        <v>89.99</v>
      </c>
      <c r="AA168">
        <v>10.06</v>
      </c>
      <c r="AB168">
        <v>0</v>
      </c>
      <c r="AC168">
        <v>0</v>
      </c>
      <c r="AD168">
        <v>1</v>
      </c>
      <c r="AE168">
        <v>0</v>
      </c>
      <c r="AF168" t="s">
        <v>163</v>
      </c>
      <c r="AG168">
        <v>0.02</v>
      </c>
      <c r="AH168">
        <v>2</v>
      </c>
      <c r="AI168">
        <v>92804347</v>
      </c>
      <c r="AJ168">
        <v>174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ROW(Source!A76)</f>
        <v>76</v>
      </c>
      <c r="B169">
        <v>92804356</v>
      </c>
      <c r="C169">
        <v>92804343</v>
      </c>
      <c r="D169">
        <v>49673503</v>
      </c>
      <c r="E169">
        <v>1</v>
      </c>
      <c r="F169">
        <v>1</v>
      </c>
      <c r="G169">
        <v>1</v>
      </c>
      <c r="H169">
        <v>2</v>
      </c>
      <c r="I169" t="s">
        <v>518</v>
      </c>
      <c r="J169" t="s">
        <v>519</v>
      </c>
      <c r="K169" t="s">
        <v>520</v>
      </c>
      <c r="L169">
        <v>1367</v>
      </c>
      <c r="N169">
        <v>1011</v>
      </c>
      <c r="O169" t="s">
        <v>517</v>
      </c>
      <c r="P169" t="s">
        <v>517</v>
      </c>
      <c r="Q169">
        <v>1</v>
      </c>
      <c r="X169">
        <v>0.01</v>
      </c>
      <c r="Y169">
        <v>0</v>
      </c>
      <c r="Z169">
        <v>65.709999999999994</v>
      </c>
      <c r="AA169">
        <v>11.6</v>
      </c>
      <c r="AB169">
        <v>0</v>
      </c>
      <c r="AC169">
        <v>0</v>
      </c>
      <c r="AD169">
        <v>1</v>
      </c>
      <c r="AE169">
        <v>0</v>
      </c>
      <c r="AF169" t="s">
        <v>163</v>
      </c>
      <c r="AG169">
        <v>0.02</v>
      </c>
      <c r="AH169">
        <v>2</v>
      </c>
      <c r="AI169">
        <v>92804348</v>
      </c>
      <c r="AJ169">
        <v>175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ROW(Source!A76)</f>
        <v>76</v>
      </c>
      <c r="B170">
        <v>92804357</v>
      </c>
      <c r="C170">
        <v>92804343</v>
      </c>
      <c r="D170">
        <v>49674142</v>
      </c>
      <c r="E170">
        <v>1</v>
      </c>
      <c r="F170">
        <v>1</v>
      </c>
      <c r="G170">
        <v>1</v>
      </c>
      <c r="H170">
        <v>2</v>
      </c>
      <c r="I170" t="s">
        <v>620</v>
      </c>
      <c r="J170" t="s">
        <v>621</v>
      </c>
      <c r="K170" t="s">
        <v>622</v>
      </c>
      <c r="L170">
        <v>1367</v>
      </c>
      <c r="N170">
        <v>1011</v>
      </c>
      <c r="O170" t="s">
        <v>517</v>
      </c>
      <c r="P170" t="s">
        <v>517</v>
      </c>
      <c r="Q170">
        <v>1</v>
      </c>
      <c r="X170">
        <v>0.65</v>
      </c>
      <c r="Y170">
        <v>0</v>
      </c>
      <c r="Z170">
        <v>6.82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163</v>
      </c>
      <c r="AG170">
        <v>1.3</v>
      </c>
      <c r="AH170">
        <v>2</v>
      </c>
      <c r="AI170">
        <v>92804349</v>
      </c>
      <c r="AJ170">
        <v>176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ROW(Source!A76)</f>
        <v>76</v>
      </c>
      <c r="B171">
        <v>92804358</v>
      </c>
      <c r="C171">
        <v>92804343</v>
      </c>
      <c r="D171">
        <v>49554792</v>
      </c>
      <c r="E171">
        <v>1</v>
      </c>
      <c r="F171">
        <v>1</v>
      </c>
      <c r="G171">
        <v>1</v>
      </c>
      <c r="H171">
        <v>3</v>
      </c>
      <c r="I171" t="s">
        <v>318</v>
      </c>
      <c r="J171" t="s">
        <v>320</v>
      </c>
      <c r="K171" t="s">
        <v>319</v>
      </c>
      <c r="L171">
        <v>1348</v>
      </c>
      <c r="N171">
        <v>1009</v>
      </c>
      <c r="O171" t="s">
        <v>81</v>
      </c>
      <c r="P171" t="s">
        <v>81</v>
      </c>
      <c r="Q171">
        <v>1000</v>
      </c>
      <c r="X171">
        <v>8.9999999999999993E-3</v>
      </c>
      <c r="Y171">
        <v>14312.87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163</v>
      </c>
      <c r="AG171">
        <v>1.7999999999999999E-2</v>
      </c>
      <c r="AH171">
        <v>2</v>
      </c>
      <c r="AI171">
        <v>92804350</v>
      </c>
      <c r="AJ171">
        <v>177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ROW(Source!A76)</f>
        <v>76</v>
      </c>
      <c r="B172">
        <v>92804359</v>
      </c>
      <c r="C172">
        <v>92804343</v>
      </c>
      <c r="D172">
        <v>49555401</v>
      </c>
      <c r="E172">
        <v>1</v>
      </c>
      <c r="F172">
        <v>1</v>
      </c>
      <c r="G172">
        <v>1</v>
      </c>
      <c r="H172">
        <v>3</v>
      </c>
      <c r="I172" t="s">
        <v>623</v>
      </c>
      <c r="J172" t="s">
        <v>624</v>
      </c>
      <c r="K172" t="s">
        <v>625</v>
      </c>
      <c r="L172">
        <v>1346</v>
      </c>
      <c r="N172">
        <v>1009</v>
      </c>
      <c r="O172" t="s">
        <v>560</v>
      </c>
      <c r="P172" t="s">
        <v>560</v>
      </c>
      <c r="Q172">
        <v>1</v>
      </c>
      <c r="X172">
        <v>1.4</v>
      </c>
      <c r="Y172">
        <v>6.67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163</v>
      </c>
      <c r="AG172">
        <v>2.8</v>
      </c>
      <c r="AH172">
        <v>2</v>
      </c>
      <c r="AI172">
        <v>92804351</v>
      </c>
      <c r="AJ172">
        <v>178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ROW(Source!A78)</f>
        <v>78</v>
      </c>
      <c r="B173">
        <v>92804386</v>
      </c>
      <c r="C173">
        <v>92804361</v>
      </c>
      <c r="D173">
        <v>49510749</v>
      </c>
      <c r="E173">
        <v>70</v>
      </c>
      <c r="F173">
        <v>1</v>
      </c>
      <c r="G173">
        <v>1</v>
      </c>
      <c r="H173">
        <v>1</v>
      </c>
      <c r="I173" t="s">
        <v>537</v>
      </c>
      <c r="J173" t="s">
        <v>6</v>
      </c>
      <c r="K173" t="s">
        <v>538</v>
      </c>
      <c r="L173">
        <v>1191</v>
      </c>
      <c r="N173">
        <v>1013</v>
      </c>
      <c r="O173" t="s">
        <v>511</v>
      </c>
      <c r="P173" t="s">
        <v>511</v>
      </c>
      <c r="Q173">
        <v>1</v>
      </c>
      <c r="X173">
        <v>28.9</v>
      </c>
      <c r="Y173">
        <v>0</v>
      </c>
      <c r="Z173">
        <v>0</v>
      </c>
      <c r="AA173">
        <v>0</v>
      </c>
      <c r="AB173">
        <v>9.4</v>
      </c>
      <c r="AC173">
        <v>0</v>
      </c>
      <c r="AD173">
        <v>1</v>
      </c>
      <c r="AE173">
        <v>1</v>
      </c>
      <c r="AF173" t="s">
        <v>6</v>
      </c>
      <c r="AG173">
        <v>28.9</v>
      </c>
      <c r="AH173">
        <v>2</v>
      </c>
      <c r="AI173">
        <v>92804362</v>
      </c>
      <c r="AJ173">
        <v>179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ROW(Source!A78)</f>
        <v>78</v>
      </c>
      <c r="B174">
        <v>92804387</v>
      </c>
      <c r="C174">
        <v>92804361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512</v>
      </c>
      <c r="J174" t="s">
        <v>6</v>
      </c>
      <c r="K174" t="s">
        <v>513</v>
      </c>
      <c r="L174">
        <v>1191</v>
      </c>
      <c r="N174">
        <v>1013</v>
      </c>
      <c r="O174" t="s">
        <v>511</v>
      </c>
      <c r="P174" t="s">
        <v>511</v>
      </c>
      <c r="Q174">
        <v>1</v>
      </c>
      <c r="X174">
        <v>5.83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</v>
      </c>
      <c r="AG174">
        <v>5.83</v>
      </c>
      <c r="AH174">
        <v>2</v>
      </c>
      <c r="AI174">
        <v>92804363</v>
      </c>
      <c r="AJ174">
        <v>180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ROW(Source!A78)</f>
        <v>78</v>
      </c>
      <c r="B175">
        <v>92804388</v>
      </c>
      <c r="C175">
        <v>92804361</v>
      </c>
      <c r="D175">
        <v>49672528</v>
      </c>
      <c r="E175">
        <v>1</v>
      </c>
      <c r="F175">
        <v>1</v>
      </c>
      <c r="G175">
        <v>1</v>
      </c>
      <c r="H175">
        <v>2</v>
      </c>
      <c r="I175" t="s">
        <v>539</v>
      </c>
      <c r="J175" t="s">
        <v>540</v>
      </c>
      <c r="K175" t="s">
        <v>541</v>
      </c>
      <c r="L175">
        <v>1367</v>
      </c>
      <c r="N175">
        <v>1011</v>
      </c>
      <c r="O175" t="s">
        <v>517</v>
      </c>
      <c r="P175" t="s">
        <v>517</v>
      </c>
      <c r="Q175">
        <v>1</v>
      </c>
      <c r="X175">
        <v>7.0000000000000007E-2</v>
      </c>
      <c r="Y175">
        <v>0</v>
      </c>
      <c r="Z175">
        <v>120.24</v>
      </c>
      <c r="AA175">
        <v>15.42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7.0000000000000007E-2</v>
      </c>
      <c r="AH175">
        <v>2</v>
      </c>
      <c r="AI175">
        <v>92804364</v>
      </c>
      <c r="AJ175">
        <v>181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ROW(Source!A78)</f>
        <v>78</v>
      </c>
      <c r="B176">
        <v>92804389</v>
      </c>
      <c r="C176">
        <v>92804361</v>
      </c>
      <c r="D176">
        <v>49672573</v>
      </c>
      <c r="E176">
        <v>1</v>
      </c>
      <c r="F176">
        <v>1</v>
      </c>
      <c r="G176">
        <v>1</v>
      </c>
      <c r="H176">
        <v>2</v>
      </c>
      <c r="I176" t="s">
        <v>534</v>
      </c>
      <c r="J176" t="s">
        <v>535</v>
      </c>
      <c r="K176" t="s">
        <v>536</v>
      </c>
      <c r="L176">
        <v>1367</v>
      </c>
      <c r="N176">
        <v>1011</v>
      </c>
      <c r="O176" t="s">
        <v>517</v>
      </c>
      <c r="P176" t="s">
        <v>517</v>
      </c>
      <c r="Q176">
        <v>1</v>
      </c>
      <c r="X176">
        <v>0.12</v>
      </c>
      <c r="Y176">
        <v>0</v>
      </c>
      <c r="Z176">
        <v>115.4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0.12</v>
      </c>
      <c r="AH176">
        <v>2</v>
      </c>
      <c r="AI176">
        <v>92804365</v>
      </c>
      <c r="AJ176">
        <v>182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ROW(Source!A78)</f>
        <v>78</v>
      </c>
      <c r="B177">
        <v>92804390</v>
      </c>
      <c r="C177">
        <v>92804361</v>
      </c>
      <c r="D177">
        <v>49672584</v>
      </c>
      <c r="E177">
        <v>1</v>
      </c>
      <c r="F177">
        <v>1</v>
      </c>
      <c r="G177">
        <v>1</v>
      </c>
      <c r="H177">
        <v>2</v>
      </c>
      <c r="I177" t="s">
        <v>542</v>
      </c>
      <c r="J177" t="s">
        <v>543</v>
      </c>
      <c r="K177" t="s">
        <v>544</v>
      </c>
      <c r="L177">
        <v>1367</v>
      </c>
      <c r="N177">
        <v>1011</v>
      </c>
      <c r="O177" t="s">
        <v>517</v>
      </c>
      <c r="P177" t="s">
        <v>517</v>
      </c>
      <c r="Q177">
        <v>1</v>
      </c>
      <c r="X177">
        <v>5.45</v>
      </c>
      <c r="Y177">
        <v>0</v>
      </c>
      <c r="Z177">
        <v>96.89</v>
      </c>
      <c r="AA177">
        <v>13.5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5.45</v>
      </c>
      <c r="AH177">
        <v>2</v>
      </c>
      <c r="AI177">
        <v>92804366</v>
      </c>
      <c r="AJ177">
        <v>183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ROW(Source!A78)</f>
        <v>78</v>
      </c>
      <c r="B178">
        <v>92804391</v>
      </c>
      <c r="C178">
        <v>92804361</v>
      </c>
      <c r="D178">
        <v>49672654</v>
      </c>
      <c r="E178">
        <v>1</v>
      </c>
      <c r="F178">
        <v>1</v>
      </c>
      <c r="G178">
        <v>1</v>
      </c>
      <c r="H178">
        <v>2</v>
      </c>
      <c r="I178" t="s">
        <v>545</v>
      </c>
      <c r="J178" t="s">
        <v>546</v>
      </c>
      <c r="K178" t="s">
        <v>547</v>
      </c>
      <c r="L178">
        <v>1367</v>
      </c>
      <c r="N178">
        <v>1011</v>
      </c>
      <c r="O178" t="s">
        <v>517</v>
      </c>
      <c r="P178" t="s">
        <v>517</v>
      </c>
      <c r="Q178">
        <v>1</v>
      </c>
      <c r="X178">
        <v>0.86</v>
      </c>
      <c r="Y178">
        <v>0</v>
      </c>
      <c r="Z178">
        <v>0.9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0.86</v>
      </c>
      <c r="AH178">
        <v>2</v>
      </c>
      <c r="AI178">
        <v>92804367</v>
      </c>
      <c r="AJ178">
        <v>184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ROW(Source!A78)</f>
        <v>78</v>
      </c>
      <c r="B179">
        <v>92804392</v>
      </c>
      <c r="C179">
        <v>92804361</v>
      </c>
      <c r="D179">
        <v>49673503</v>
      </c>
      <c r="E179">
        <v>1</v>
      </c>
      <c r="F179">
        <v>1</v>
      </c>
      <c r="G179">
        <v>1</v>
      </c>
      <c r="H179">
        <v>2</v>
      </c>
      <c r="I179" t="s">
        <v>518</v>
      </c>
      <c r="J179" t="s">
        <v>519</v>
      </c>
      <c r="K179" t="s">
        <v>520</v>
      </c>
      <c r="L179">
        <v>1367</v>
      </c>
      <c r="N179">
        <v>1011</v>
      </c>
      <c r="O179" t="s">
        <v>517</v>
      </c>
      <c r="P179" t="s">
        <v>517</v>
      </c>
      <c r="Q179">
        <v>1</v>
      </c>
      <c r="X179">
        <v>0.19</v>
      </c>
      <c r="Y179">
        <v>0</v>
      </c>
      <c r="Z179">
        <v>65.709999999999994</v>
      </c>
      <c r="AA179">
        <v>11.6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0.19</v>
      </c>
      <c r="AH179">
        <v>2</v>
      </c>
      <c r="AI179">
        <v>92804368</v>
      </c>
      <c r="AJ179">
        <v>185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ROW(Source!A78)</f>
        <v>78</v>
      </c>
      <c r="B180">
        <v>92804393</v>
      </c>
      <c r="C180">
        <v>92804361</v>
      </c>
      <c r="D180">
        <v>49673658</v>
      </c>
      <c r="E180">
        <v>1</v>
      </c>
      <c r="F180">
        <v>1</v>
      </c>
      <c r="G180">
        <v>1</v>
      </c>
      <c r="H180">
        <v>2</v>
      </c>
      <c r="I180" t="s">
        <v>548</v>
      </c>
      <c r="J180" t="s">
        <v>549</v>
      </c>
      <c r="K180" t="s">
        <v>550</v>
      </c>
      <c r="L180">
        <v>1367</v>
      </c>
      <c r="N180">
        <v>1011</v>
      </c>
      <c r="O180" t="s">
        <v>517</v>
      </c>
      <c r="P180" t="s">
        <v>517</v>
      </c>
      <c r="Q180">
        <v>1</v>
      </c>
      <c r="X180">
        <v>1.68</v>
      </c>
      <c r="Y180">
        <v>0</v>
      </c>
      <c r="Z180">
        <v>1.2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1.68</v>
      </c>
      <c r="AH180">
        <v>2</v>
      </c>
      <c r="AI180">
        <v>92804369</v>
      </c>
      <c r="AJ180">
        <v>186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ROW(Source!A78)</f>
        <v>78</v>
      </c>
      <c r="B181">
        <v>92804394</v>
      </c>
      <c r="C181">
        <v>92804361</v>
      </c>
      <c r="D181">
        <v>49673701</v>
      </c>
      <c r="E181">
        <v>1</v>
      </c>
      <c r="F181">
        <v>1</v>
      </c>
      <c r="G181">
        <v>1</v>
      </c>
      <c r="H181">
        <v>2</v>
      </c>
      <c r="I181" t="s">
        <v>551</v>
      </c>
      <c r="J181" t="s">
        <v>552</v>
      </c>
      <c r="K181" t="s">
        <v>553</v>
      </c>
      <c r="L181">
        <v>1367</v>
      </c>
      <c r="N181">
        <v>1011</v>
      </c>
      <c r="O181" t="s">
        <v>517</v>
      </c>
      <c r="P181" t="s">
        <v>517</v>
      </c>
      <c r="Q181">
        <v>1</v>
      </c>
      <c r="X181">
        <v>8.59</v>
      </c>
      <c r="Y181">
        <v>0</v>
      </c>
      <c r="Z181">
        <v>12.31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8.59</v>
      </c>
      <c r="AH181">
        <v>2</v>
      </c>
      <c r="AI181">
        <v>92804370</v>
      </c>
      <c r="AJ181">
        <v>187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ROW(Source!A78)</f>
        <v>78</v>
      </c>
      <c r="B182">
        <v>92804395</v>
      </c>
      <c r="C182">
        <v>92804361</v>
      </c>
      <c r="D182">
        <v>49521602</v>
      </c>
      <c r="E182">
        <v>1</v>
      </c>
      <c r="F182">
        <v>1</v>
      </c>
      <c r="G182">
        <v>1</v>
      </c>
      <c r="H182">
        <v>3</v>
      </c>
      <c r="I182" t="s">
        <v>554</v>
      </c>
      <c r="J182" t="s">
        <v>555</v>
      </c>
      <c r="K182" t="s">
        <v>556</v>
      </c>
      <c r="L182">
        <v>1339</v>
      </c>
      <c r="N182">
        <v>1007</v>
      </c>
      <c r="O182" t="s">
        <v>42</v>
      </c>
      <c r="P182" t="s">
        <v>42</v>
      </c>
      <c r="Q182">
        <v>1</v>
      </c>
      <c r="X182">
        <v>1.37</v>
      </c>
      <c r="Y182">
        <v>6.22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1.37</v>
      </c>
      <c r="AH182">
        <v>2</v>
      </c>
      <c r="AI182">
        <v>92804371</v>
      </c>
      <c r="AJ182">
        <v>188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ROW(Source!A78)</f>
        <v>78</v>
      </c>
      <c r="B183">
        <v>92804396</v>
      </c>
      <c r="C183">
        <v>92804361</v>
      </c>
      <c r="D183">
        <v>49521608</v>
      </c>
      <c r="E183">
        <v>1</v>
      </c>
      <c r="F183">
        <v>1</v>
      </c>
      <c r="G183">
        <v>1</v>
      </c>
      <c r="H183">
        <v>3</v>
      </c>
      <c r="I183" t="s">
        <v>557</v>
      </c>
      <c r="J183" t="s">
        <v>558</v>
      </c>
      <c r="K183" t="s">
        <v>559</v>
      </c>
      <c r="L183">
        <v>1346</v>
      </c>
      <c r="N183">
        <v>1009</v>
      </c>
      <c r="O183" t="s">
        <v>560</v>
      </c>
      <c r="P183" t="s">
        <v>560</v>
      </c>
      <c r="Q183">
        <v>1</v>
      </c>
      <c r="X183">
        <v>0.41</v>
      </c>
      <c r="Y183">
        <v>6.09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0.41</v>
      </c>
      <c r="AH183">
        <v>2</v>
      </c>
      <c r="AI183">
        <v>92804372</v>
      </c>
      <c r="AJ183">
        <v>189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ROW(Source!A78)</f>
        <v>78</v>
      </c>
      <c r="B184">
        <v>92804397</v>
      </c>
      <c r="C184">
        <v>92804361</v>
      </c>
      <c r="D184">
        <v>49524292</v>
      </c>
      <c r="E184">
        <v>1</v>
      </c>
      <c r="F184">
        <v>1</v>
      </c>
      <c r="G184">
        <v>1</v>
      </c>
      <c r="H184">
        <v>3</v>
      </c>
      <c r="I184" t="s">
        <v>561</v>
      </c>
      <c r="J184" t="s">
        <v>562</v>
      </c>
      <c r="K184" t="s">
        <v>563</v>
      </c>
      <c r="L184">
        <v>1346</v>
      </c>
      <c r="N184">
        <v>1009</v>
      </c>
      <c r="O184" t="s">
        <v>560</v>
      </c>
      <c r="P184" t="s">
        <v>560</v>
      </c>
      <c r="Q184">
        <v>1</v>
      </c>
      <c r="X184">
        <v>4</v>
      </c>
      <c r="Y184">
        <v>10.75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4</v>
      </c>
      <c r="AH184">
        <v>2</v>
      </c>
      <c r="AI184">
        <v>92804373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ROW(Source!A78)</f>
        <v>78</v>
      </c>
      <c r="B185">
        <v>92804398</v>
      </c>
      <c r="C185">
        <v>92804361</v>
      </c>
      <c r="D185">
        <v>49525488</v>
      </c>
      <c r="E185">
        <v>1</v>
      </c>
      <c r="F185">
        <v>1</v>
      </c>
      <c r="G185">
        <v>1</v>
      </c>
      <c r="H185">
        <v>3</v>
      </c>
      <c r="I185" t="s">
        <v>611</v>
      </c>
      <c r="J185" t="s">
        <v>612</v>
      </c>
      <c r="K185" t="s">
        <v>613</v>
      </c>
      <c r="L185">
        <v>1346</v>
      </c>
      <c r="N185">
        <v>1009</v>
      </c>
      <c r="O185" t="s">
        <v>560</v>
      </c>
      <c r="P185" t="s">
        <v>560</v>
      </c>
      <c r="Q185">
        <v>1</v>
      </c>
      <c r="X185">
        <v>0</v>
      </c>
      <c r="Y185">
        <v>9.0399999999999991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6</v>
      </c>
      <c r="AG185">
        <v>0</v>
      </c>
      <c r="AH185">
        <v>3</v>
      </c>
      <c r="AI185">
        <v>-1</v>
      </c>
      <c r="AJ185" t="s">
        <v>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ROW(Source!A78)</f>
        <v>78</v>
      </c>
      <c r="B186">
        <v>92804399</v>
      </c>
      <c r="C186">
        <v>92804361</v>
      </c>
      <c r="D186">
        <v>49525587</v>
      </c>
      <c r="E186">
        <v>1</v>
      </c>
      <c r="F186">
        <v>1</v>
      </c>
      <c r="G186">
        <v>1</v>
      </c>
      <c r="H186">
        <v>3</v>
      </c>
      <c r="I186" t="s">
        <v>261</v>
      </c>
      <c r="J186" t="s">
        <v>263</v>
      </c>
      <c r="K186" t="s">
        <v>262</v>
      </c>
      <c r="L186">
        <v>1348</v>
      </c>
      <c r="N186">
        <v>1009</v>
      </c>
      <c r="O186" t="s">
        <v>81</v>
      </c>
      <c r="P186" t="s">
        <v>81</v>
      </c>
      <c r="Q186">
        <v>1000</v>
      </c>
      <c r="X186">
        <v>1.0000000000000001E-5</v>
      </c>
      <c r="Y186">
        <v>11978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1.0000000000000001E-5</v>
      </c>
      <c r="AH186">
        <v>2</v>
      </c>
      <c r="AI186">
        <v>92804374</v>
      </c>
      <c r="AJ186">
        <v>193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ROW(Source!A78)</f>
        <v>78</v>
      </c>
      <c r="B187">
        <v>92804400</v>
      </c>
      <c r="C187">
        <v>92804361</v>
      </c>
      <c r="D187">
        <v>49526683</v>
      </c>
      <c r="E187">
        <v>1</v>
      </c>
      <c r="F187">
        <v>1</v>
      </c>
      <c r="G187">
        <v>1</v>
      </c>
      <c r="H187">
        <v>3</v>
      </c>
      <c r="I187" t="s">
        <v>265</v>
      </c>
      <c r="J187" t="s">
        <v>267</v>
      </c>
      <c r="K187" t="s">
        <v>266</v>
      </c>
      <c r="L187">
        <v>1348</v>
      </c>
      <c r="N187">
        <v>1009</v>
      </c>
      <c r="O187" t="s">
        <v>81</v>
      </c>
      <c r="P187" t="s">
        <v>81</v>
      </c>
      <c r="Q187">
        <v>1000</v>
      </c>
      <c r="X187">
        <v>1E-4</v>
      </c>
      <c r="Y187">
        <v>37900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1E-4</v>
      </c>
      <c r="AH187">
        <v>2</v>
      </c>
      <c r="AI187">
        <v>92804375</v>
      </c>
      <c r="AJ187">
        <v>194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ROW(Source!A78)</f>
        <v>78</v>
      </c>
      <c r="B188">
        <v>92804401</v>
      </c>
      <c r="C188">
        <v>92804361</v>
      </c>
      <c r="D188">
        <v>49512593</v>
      </c>
      <c r="E188">
        <v>70</v>
      </c>
      <c r="F188">
        <v>1</v>
      </c>
      <c r="G188">
        <v>1</v>
      </c>
      <c r="H188">
        <v>3</v>
      </c>
      <c r="I188" t="s">
        <v>702</v>
      </c>
      <c r="J188" t="s">
        <v>6</v>
      </c>
      <c r="K188" t="s">
        <v>703</v>
      </c>
      <c r="L188">
        <v>1348</v>
      </c>
      <c r="N188">
        <v>1009</v>
      </c>
      <c r="O188" t="s">
        <v>81</v>
      </c>
      <c r="P188" t="s">
        <v>81</v>
      </c>
      <c r="Q188">
        <v>1000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6</v>
      </c>
      <c r="AG188">
        <v>1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ROW(Source!A78)</f>
        <v>78</v>
      </c>
      <c r="B189">
        <v>92804402</v>
      </c>
      <c r="C189">
        <v>92804361</v>
      </c>
      <c r="D189">
        <v>49540265</v>
      </c>
      <c r="E189">
        <v>1</v>
      </c>
      <c r="F189">
        <v>1</v>
      </c>
      <c r="G189">
        <v>1</v>
      </c>
      <c r="H189">
        <v>3</v>
      </c>
      <c r="I189" t="s">
        <v>269</v>
      </c>
      <c r="J189" t="s">
        <v>271</v>
      </c>
      <c r="K189" t="s">
        <v>270</v>
      </c>
      <c r="L189">
        <v>1348</v>
      </c>
      <c r="N189">
        <v>1009</v>
      </c>
      <c r="O189" t="s">
        <v>81</v>
      </c>
      <c r="P189" t="s">
        <v>81</v>
      </c>
      <c r="Q189">
        <v>1000</v>
      </c>
      <c r="X189">
        <v>1E-3</v>
      </c>
      <c r="Y189">
        <v>7712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6</v>
      </c>
      <c r="AG189">
        <v>1E-3</v>
      </c>
      <c r="AH189">
        <v>2</v>
      </c>
      <c r="AI189">
        <v>92804376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ROW(Source!A78)</f>
        <v>78</v>
      </c>
      <c r="B190">
        <v>92804403</v>
      </c>
      <c r="C190">
        <v>92804361</v>
      </c>
      <c r="D190">
        <v>49542292</v>
      </c>
      <c r="E190">
        <v>1</v>
      </c>
      <c r="F190">
        <v>1</v>
      </c>
      <c r="G190">
        <v>1</v>
      </c>
      <c r="H190">
        <v>3</v>
      </c>
      <c r="I190" t="s">
        <v>273</v>
      </c>
      <c r="J190" t="s">
        <v>276</v>
      </c>
      <c r="K190" t="s">
        <v>274</v>
      </c>
      <c r="L190">
        <v>1302</v>
      </c>
      <c r="N190">
        <v>1003</v>
      </c>
      <c r="O190" t="s">
        <v>275</v>
      </c>
      <c r="P190" t="s">
        <v>275</v>
      </c>
      <c r="Q190">
        <v>10</v>
      </c>
      <c r="X190">
        <v>1.8700000000000001E-2</v>
      </c>
      <c r="Y190">
        <v>50.24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1.8700000000000001E-2</v>
      </c>
      <c r="AH190">
        <v>2</v>
      </c>
      <c r="AI190">
        <v>92804377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ROW(Source!A78)</f>
        <v>78</v>
      </c>
      <c r="B191">
        <v>92804404</v>
      </c>
      <c r="C191">
        <v>92804361</v>
      </c>
      <c r="D191">
        <v>49542647</v>
      </c>
      <c r="E191">
        <v>1</v>
      </c>
      <c r="F191">
        <v>1</v>
      </c>
      <c r="G191">
        <v>1</v>
      </c>
      <c r="H191">
        <v>3</v>
      </c>
      <c r="I191" t="s">
        <v>564</v>
      </c>
      <c r="J191" t="s">
        <v>565</v>
      </c>
      <c r="K191" t="s">
        <v>566</v>
      </c>
      <c r="L191">
        <v>1348</v>
      </c>
      <c r="N191">
        <v>1009</v>
      </c>
      <c r="O191" t="s">
        <v>81</v>
      </c>
      <c r="P191" t="s">
        <v>81</v>
      </c>
      <c r="Q191">
        <v>1000</v>
      </c>
      <c r="X191">
        <v>3.0000000000000001E-5</v>
      </c>
      <c r="Y191">
        <v>4455.2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3.0000000000000001E-5</v>
      </c>
      <c r="AH191">
        <v>2</v>
      </c>
      <c r="AI191">
        <v>92804378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ROW(Source!A78)</f>
        <v>78</v>
      </c>
      <c r="B192">
        <v>92804405</v>
      </c>
      <c r="C192">
        <v>92804361</v>
      </c>
      <c r="D192">
        <v>49543370</v>
      </c>
      <c r="E192">
        <v>1</v>
      </c>
      <c r="F192">
        <v>1</v>
      </c>
      <c r="G192">
        <v>1</v>
      </c>
      <c r="H192">
        <v>3</v>
      </c>
      <c r="I192" t="s">
        <v>278</v>
      </c>
      <c r="J192" t="s">
        <v>280</v>
      </c>
      <c r="K192" t="s">
        <v>279</v>
      </c>
      <c r="L192">
        <v>1348</v>
      </c>
      <c r="N192">
        <v>1009</v>
      </c>
      <c r="O192" t="s">
        <v>81</v>
      </c>
      <c r="P192" t="s">
        <v>81</v>
      </c>
      <c r="Q192">
        <v>1000</v>
      </c>
      <c r="X192">
        <v>1.9400000000000001E-3</v>
      </c>
      <c r="Y192">
        <v>4920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1.9400000000000001E-3</v>
      </c>
      <c r="AH192">
        <v>2</v>
      </c>
      <c r="AI192">
        <v>92804379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ROW(Source!A78)</f>
        <v>78</v>
      </c>
      <c r="B193">
        <v>92804406</v>
      </c>
      <c r="C193">
        <v>92804361</v>
      </c>
      <c r="D193">
        <v>49546631</v>
      </c>
      <c r="E193">
        <v>1</v>
      </c>
      <c r="F193">
        <v>1</v>
      </c>
      <c r="G193">
        <v>1</v>
      </c>
      <c r="H193">
        <v>3</v>
      </c>
      <c r="I193" t="s">
        <v>567</v>
      </c>
      <c r="J193" t="s">
        <v>568</v>
      </c>
      <c r="K193" t="s">
        <v>569</v>
      </c>
      <c r="L193">
        <v>1339</v>
      </c>
      <c r="N193">
        <v>1007</v>
      </c>
      <c r="O193" t="s">
        <v>42</v>
      </c>
      <c r="P193" t="s">
        <v>42</v>
      </c>
      <c r="Q193">
        <v>1</v>
      </c>
      <c r="X193">
        <v>1.0300000000000001E-3</v>
      </c>
      <c r="Y193">
        <v>1700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1.0300000000000001E-3</v>
      </c>
      <c r="AH193">
        <v>2</v>
      </c>
      <c r="AI193">
        <v>92804380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ROW(Source!A78)</f>
        <v>78</v>
      </c>
      <c r="B194">
        <v>92804407</v>
      </c>
      <c r="C194">
        <v>92804361</v>
      </c>
      <c r="D194">
        <v>49554249</v>
      </c>
      <c r="E194">
        <v>1</v>
      </c>
      <c r="F194">
        <v>1</v>
      </c>
      <c r="G194">
        <v>1</v>
      </c>
      <c r="H194">
        <v>3</v>
      </c>
      <c r="I194" t="s">
        <v>570</v>
      </c>
      <c r="J194" t="s">
        <v>571</v>
      </c>
      <c r="K194" t="s">
        <v>572</v>
      </c>
      <c r="L194">
        <v>1348</v>
      </c>
      <c r="N194">
        <v>1009</v>
      </c>
      <c r="O194" t="s">
        <v>81</v>
      </c>
      <c r="P194" t="s">
        <v>81</v>
      </c>
      <c r="Q194">
        <v>1000</v>
      </c>
      <c r="X194">
        <v>3.1E-4</v>
      </c>
      <c r="Y194">
        <v>15620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3.1E-4</v>
      </c>
      <c r="AH194">
        <v>2</v>
      </c>
      <c r="AI194">
        <v>92804381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ROW(Source!A78)</f>
        <v>78</v>
      </c>
      <c r="B195">
        <v>92804408</v>
      </c>
      <c r="C195">
        <v>92804361</v>
      </c>
      <c r="D195">
        <v>49555362</v>
      </c>
      <c r="E195">
        <v>1</v>
      </c>
      <c r="F195">
        <v>1</v>
      </c>
      <c r="G195">
        <v>1</v>
      </c>
      <c r="H195">
        <v>3</v>
      </c>
      <c r="I195" t="s">
        <v>573</v>
      </c>
      <c r="J195" t="s">
        <v>574</v>
      </c>
      <c r="K195" t="s">
        <v>575</v>
      </c>
      <c r="L195">
        <v>1346</v>
      </c>
      <c r="N195">
        <v>1009</v>
      </c>
      <c r="O195" t="s">
        <v>560</v>
      </c>
      <c r="P195" t="s">
        <v>560</v>
      </c>
      <c r="Q195">
        <v>1</v>
      </c>
      <c r="X195">
        <v>0.6</v>
      </c>
      <c r="Y195">
        <v>9.42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0.6</v>
      </c>
      <c r="AH195">
        <v>2</v>
      </c>
      <c r="AI195">
        <v>92804382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ROW(Source!A87)</f>
        <v>87</v>
      </c>
      <c r="B196">
        <v>92804421</v>
      </c>
      <c r="C196">
        <v>92804417</v>
      </c>
      <c r="D196">
        <v>49510715</v>
      </c>
      <c r="E196">
        <v>70</v>
      </c>
      <c r="F196">
        <v>1</v>
      </c>
      <c r="G196">
        <v>1</v>
      </c>
      <c r="H196">
        <v>1</v>
      </c>
      <c r="I196" t="s">
        <v>576</v>
      </c>
      <c r="J196" t="s">
        <v>6</v>
      </c>
      <c r="K196" t="s">
        <v>577</v>
      </c>
      <c r="L196">
        <v>1191</v>
      </c>
      <c r="N196">
        <v>1013</v>
      </c>
      <c r="O196" t="s">
        <v>511</v>
      </c>
      <c r="P196" t="s">
        <v>511</v>
      </c>
      <c r="Q196">
        <v>1</v>
      </c>
      <c r="X196">
        <v>6.84</v>
      </c>
      <c r="Y196">
        <v>0</v>
      </c>
      <c r="Z196">
        <v>0</v>
      </c>
      <c r="AA196">
        <v>0</v>
      </c>
      <c r="AB196">
        <v>8.5299999999999994</v>
      </c>
      <c r="AC196">
        <v>0</v>
      </c>
      <c r="AD196">
        <v>1</v>
      </c>
      <c r="AE196">
        <v>1</v>
      </c>
      <c r="AF196" t="s">
        <v>6</v>
      </c>
      <c r="AG196">
        <v>6.84</v>
      </c>
      <c r="AH196">
        <v>2</v>
      </c>
      <c r="AI196">
        <v>92804418</v>
      </c>
      <c r="AJ196">
        <v>203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ROW(Source!A87)</f>
        <v>87</v>
      </c>
      <c r="B197">
        <v>92804422</v>
      </c>
      <c r="C197">
        <v>92804417</v>
      </c>
      <c r="D197">
        <v>49523219</v>
      </c>
      <c r="E197">
        <v>1</v>
      </c>
      <c r="F197">
        <v>1</v>
      </c>
      <c r="G197">
        <v>1</v>
      </c>
      <c r="H197">
        <v>3</v>
      </c>
      <c r="I197" t="s">
        <v>108</v>
      </c>
      <c r="J197" t="s">
        <v>111</v>
      </c>
      <c r="K197" t="s">
        <v>109</v>
      </c>
      <c r="L197">
        <v>1374</v>
      </c>
      <c r="N197">
        <v>1013</v>
      </c>
      <c r="O197" t="s">
        <v>110</v>
      </c>
      <c r="P197" t="s">
        <v>110</v>
      </c>
      <c r="Q197">
        <v>1</v>
      </c>
      <c r="X197">
        <v>1.17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6</v>
      </c>
      <c r="AG197">
        <v>1.17</v>
      </c>
      <c r="AH197">
        <v>2</v>
      </c>
      <c r="AI197">
        <v>92804419</v>
      </c>
      <c r="AJ197">
        <v>204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ROW(Source!A87)</f>
        <v>87</v>
      </c>
      <c r="B198">
        <v>92804423</v>
      </c>
      <c r="C198">
        <v>92804417</v>
      </c>
      <c r="D198">
        <v>49511390</v>
      </c>
      <c r="E198">
        <v>70</v>
      </c>
      <c r="F198">
        <v>1</v>
      </c>
      <c r="G198">
        <v>1</v>
      </c>
      <c r="H198">
        <v>3</v>
      </c>
      <c r="I198" t="s">
        <v>287</v>
      </c>
      <c r="J198" t="s">
        <v>6</v>
      </c>
      <c r="K198" t="s">
        <v>288</v>
      </c>
      <c r="L198">
        <v>1371</v>
      </c>
      <c r="N198">
        <v>1013</v>
      </c>
      <c r="O198" t="s">
        <v>37</v>
      </c>
      <c r="P198" t="s">
        <v>37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6</v>
      </c>
      <c r="AG198">
        <v>0</v>
      </c>
      <c r="AH198">
        <v>2</v>
      </c>
      <c r="AI198">
        <v>92804420</v>
      </c>
      <c r="AJ198">
        <v>205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ROW(Source!A90)</f>
        <v>90</v>
      </c>
      <c r="B199">
        <v>92804430</v>
      </c>
      <c r="C199">
        <v>92804426</v>
      </c>
      <c r="D199">
        <v>49510715</v>
      </c>
      <c r="E199">
        <v>70</v>
      </c>
      <c r="F199">
        <v>1</v>
      </c>
      <c r="G199">
        <v>1</v>
      </c>
      <c r="H199">
        <v>1</v>
      </c>
      <c r="I199" t="s">
        <v>576</v>
      </c>
      <c r="J199" t="s">
        <v>6</v>
      </c>
      <c r="K199" t="s">
        <v>577</v>
      </c>
      <c r="L199">
        <v>1191</v>
      </c>
      <c r="N199">
        <v>1013</v>
      </c>
      <c r="O199" t="s">
        <v>511</v>
      </c>
      <c r="P199" t="s">
        <v>511</v>
      </c>
      <c r="Q199">
        <v>1</v>
      </c>
      <c r="X199">
        <v>0.27</v>
      </c>
      <c r="Y199">
        <v>0</v>
      </c>
      <c r="Z199">
        <v>0</v>
      </c>
      <c r="AA199">
        <v>0</v>
      </c>
      <c r="AB199">
        <v>8.5299999999999994</v>
      </c>
      <c r="AC199">
        <v>0</v>
      </c>
      <c r="AD199">
        <v>1</v>
      </c>
      <c r="AE199">
        <v>1</v>
      </c>
      <c r="AF199" t="s">
        <v>293</v>
      </c>
      <c r="AG199">
        <v>1.4850000000000001</v>
      </c>
      <c r="AH199">
        <v>2</v>
      </c>
      <c r="AI199">
        <v>92804427</v>
      </c>
      <c r="AJ199">
        <v>206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ROW(Source!A90)</f>
        <v>90</v>
      </c>
      <c r="B200">
        <v>92804431</v>
      </c>
      <c r="C200">
        <v>92804426</v>
      </c>
      <c r="D200">
        <v>49523219</v>
      </c>
      <c r="E200">
        <v>1</v>
      </c>
      <c r="F200">
        <v>1</v>
      </c>
      <c r="G200">
        <v>1</v>
      </c>
      <c r="H200">
        <v>3</v>
      </c>
      <c r="I200" t="s">
        <v>108</v>
      </c>
      <c r="J200" t="s">
        <v>111</v>
      </c>
      <c r="K200" t="s">
        <v>109</v>
      </c>
      <c r="L200">
        <v>1374</v>
      </c>
      <c r="N200">
        <v>1013</v>
      </c>
      <c r="O200" t="s">
        <v>110</v>
      </c>
      <c r="P200" t="s">
        <v>110</v>
      </c>
      <c r="Q200">
        <v>1</v>
      </c>
      <c r="X200">
        <v>0.05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293</v>
      </c>
      <c r="AG200">
        <v>0.27500000000000002</v>
      </c>
      <c r="AH200">
        <v>2</v>
      </c>
      <c r="AI200">
        <v>92804428</v>
      </c>
      <c r="AJ200">
        <v>207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ROW(Source!A90)</f>
        <v>90</v>
      </c>
      <c r="B201">
        <v>92804432</v>
      </c>
      <c r="C201">
        <v>92804426</v>
      </c>
      <c r="D201">
        <v>49511390</v>
      </c>
      <c r="E201">
        <v>70</v>
      </c>
      <c r="F201">
        <v>1</v>
      </c>
      <c r="G201">
        <v>1</v>
      </c>
      <c r="H201">
        <v>3</v>
      </c>
      <c r="I201" t="s">
        <v>287</v>
      </c>
      <c r="J201" t="s">
        <v>6</v>
      </c>
      <c r="K201" t="s">
        <v>288</v>
      </c>
      <c r="L201">
        <v>1371</v>
      </c>
      <c r="N201">
        <v>1013</v>
      </c>
      <c r="O201" t="s">
        <v>37</v>
      </c>
      <c r="P201" t="s">
        <v>37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293</v>
      </c>
      <c r="AG201">
        <v>0</v>
      </c>
      <c r="AH201">
        <v>2</v>
      </c>
      <c r="AI201">
        <v>92804429</v>
      </c>
      <c r="AJ201">
        <v>208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ROW(Source!A93)</f>
        <v>93</v>
      </c>
      <c r="B202">
        <v>92804439</v>
      </c>
      <c r="C202">
        <v>92804435</v>
      </c>
      <c r="D202">
        <v>49510715</v>
      </c>
      <c r="E202">
        <v>70</v>
      </c>
      <c r="F202">
        <v>1</v>
      </c>
      <c r="G202">
        <v>1</v>
      </c>
      <c r="H202">
        <v>1</v>
      </c>
      <c r="I202" t="s">
        <v>576</v>
      </c>
      <c r="J202" t="s">
        <v>6</v>
      </c>
      <c r="K202" t="s">
        <v>577</v>
      </c>
      <c r="L202">
        <v>1191</v>
      </c>
      <c r="N202">
        <v>1013</v>
      </c>
      <c r="O202" t="s">
        <v>511</v>
      </c>
      <c r="P202" t="s">
        <v>511</v>
      </c>
      <c r="Q202">
        <v>1</v>
      </c>
      <c r="X202">
        <v>7.57</v>
      </c>
      <c r="Y202">
        <v>0</v>
      </c>
      <c r="Z202">
        <v>0</v>
      </c>
      <c r="AA202">
        <v>0</v>
      </c>
      <c r="AB202">
        <v>8.5299999999999994</v>
      </c>
      <c r="AC202">
        <v>0</v>
      </c>
      <c r="AD202">
        <v>1</v>
      </c>
      <c r="AE202">
        <v>1</v>
      </c>
      <c r="AF202" t="s">
        <v>6</v>
      </c>
      <c r="AG202">
        <v>7.57</v>
      </c>
      <c r="AH202">
        <v>2</v>
      </c>
      <c r="AI202">
        <v>92804436</v>
      </c>
      <c r="AJ202">
        <v>209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ROW(Source!A93)</f>
        <v>93</v>
      </c>
      <c r="B203">
        <v>92804440</v>
      </c>
      <c r="C203">
        <v>92804435</v>
      </c>
      <c r="D203">
        <v>49523219</v>
      </c>
      <c r="E203">
        <v>1</v>
      </c>
      <c r="F203">
        <v>1</v>
      </c>
      <c r="G203">
        <v>1</v>
      </c>
      <c r="H203">
        <v>3</v>
      </c>
      <c r="I203" t="s">
        <v>108</v>
      </c>
      <c r="J203" t="s">
        <v>111</v>
      </c>
      <c r="K203" t="s">
        <v>109</v>
      </c>
      <c r="L203">
        <v>1374</v>
      </c>
      <c r="N203">
        <v>1013</v>
      </c>
      <c r="O203" t="s">
        <v>110</v>
      </c>
      <c r="P203" t="s">
        <v>110</v>
      </c>
      <c r="Q203">
        <v>1</v>
      </c>
      <c r="X203">
        <v>1.29</v>
      </c>
      <c r="Y203">
        <v>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6</v>
      </c>
      <c r="AG203">
        <v>1.29</v>
      </c>
      <c r="AH203">
        <v>2</v>
      </c>
      <c r="AI203">
        <v>92804437</v>
      </c>
      <c r="AJ203">
        <v>210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ROW(Source!A93)</f>
        <v>93</v>
      </c>
      <c r="B204">
        <v>92804441</v>
      </c>
      <c r="C204">
        <v>92804435</v>
      </c>
      <c r="D204">
        <v>49511390</v>
      </c>
      <c r="E204">
        <v>70</v>
      </c>
      <c r="F204">
        <v>1</v>
      </c>
      <c r="G204">
        <v>1</v>
      </c>
      <c r="H204">
        <v>3</v>
      </c>
      <c r="I204" t="s">
        <v>287</v>
      </c>
      <c r="J204" t="s">
        <v>6</v>
      </c>
      <c r="K204" t="s">
        <v>288</v>
      </c>
      <c r="L204">
        <v>1371</v>
      </c>
      <c r="N204">
        <v>1013</v>
      </c>
      <c r="O204" t="s">
        <v>37</v>
      </c>
      <c r="P204" t="s">
        <v>37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6</v>
      </c>
      <c r="AG204">
        <v>0</v>
      </c>
      <c r="AH204">
        <v>2</v>
      </c>
      <c r="AI204">
        <v>92804438</v>
      </c>
      <c r="AJ204">
        <v>211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ROW(Source!A96)</f>
        <v>96</v>
      </c>
      <c r="B205">
        <v>92804448</v>
      </c>
      <c r="C205">
        <v>92804444</v>
      </c>
      <c r="D205">
        <v>49510715</v>
      </c>
      <c r="E205">
        <v>70</v>
      </c>
      <c r="F205">
        <v>1</v>
      </c>
      <c r="G205">
        <v>1</v>
      </c>
      <c r="H205">
        <v>1</v>
      </c>
      <c r="I205" t="s">
        <v>576</v>
      </c>
      <c r="J205" t="s">
        <v>6</v>
      </c>
      <c r="K205" t="s">
        <v>577</v>
      </c>
      <c r="L205">
        <v>1191</v>
      </c>
      <c r="N205">
        <v>1013</v>
      </c>
      <c r="O205" t="s">
        <v>511</v>
      </c>
      <c r="P205" t="s">
        <v>511</v>
      </c>
      <c r="Q205">
        <v>1</v>
      </c>
      <c r="X205">
        <v>0.31</v>
      </c>
      <c r="Y205">
        <v>0</v>
      </c>
      <c r="Z205">
        <v>0</v>
      </c>
      <c r="AA205">
        <v>0</v>
      </c>
      <c r="AB205">
        <v>8.5299999999999994</v>
      </c>
      <c r="AC205">
        <v>0</v>
      </c>
      <c r="AD205">
        <v>1</v>
      </c>
      <c r="AE205">
        <v>1</v>
      </c>
      <c r="AF205" t="s">
        <v>306</v>
      </c>
      <c r="AG205">
        <v>2.79</v>
      </c>
      <c r="AH205">
        <v>2</v>
      </c>
      <c r="AI205">
        <v>92804445</v>
      </c>
      <c r="AJ205">
        <v>212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ROW(Source!A96)</f>
        <v>96</v>
      </c>
      <c r="B206">
        <v>92804449</v>
      </c>
      <c r="C206">
        <v>92804444</v>
      </c>
      <c r="D206">
        <v>49523219</v>
      </c>
      <c r="E206">
        <v>1</v>
      </c>
      <c r="F206">
        <v>1</v>
      </c>
      <c r="G206">
        <v>1</v>
      </c>
      <c r="H206">
        <v>3</v>
      </c>
      <c r="I206" t="s">
        <v>108</v>
      </c>
      <c r="J206" t="s">
        <v>111</v>
      </c>
      <c r="K206" t="s">
        <v>109</v>
      </c>
      <c r="L206">
        <v>1374</v>
      </c>
      <c r="N206">
        <v>1013</v>
      </c>
      <c r="O206" t="s">
        <v>110</v>
      </c>
      <c r="P206" t="s">
        <v>110</v>
      </c>
      <c r="Q206">
        <v>1</v>
      </c>
      <c r="X206">
        <v>0.05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306</v>
      </c>
      <c r="AG206">
        <v>0.45</v>
      </c>
      <c r="AH206">
        <v>2</v>
      </c>
      <c r="AI206">
        <v>92804446</v>
      </c>
      <c r="AJ206">
        <v>213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ROW(Source!A96)</f>
        <v>96</v>
      </c>
      <c r="B207">
        <v>92804450</v>
      </c>
      <c r="C207">
        <v>92804444</v>
      </c>
      <c r="D207">
        <v>49511390</v>
      </c>
      <c r="E207">
        <v>70</v>
      </c>
      <c r="F207">
        <v>1</v>
      </c>
      <c r="G207">
        <v>1</v>
      </c>
      <c r="H207">
        <v>3</v>
      </c>
      <c r="I207" t="s">
        <v>287</v>
      </c>
      <c r="J207" t="s">
        <v>6</v>
      </c>
      <c r="K207" t="s">
        <v>288</v>
      </c>
      <c r="L207">
        <v>1371</v>
      </c>
      <c r="N207">
        <v>1013</v>
      </c>
      <c r="O207" t="s">
        <v>37</v>
      </c>
      <c r="P207" t="s">
        <v>37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306</v>
      </c>
      <c r="AG207">
        <v>0</v>
      </c>
      <c r="AH207">
        <v>2</v>
      </c>
      <c r="AI207">
        <v>92804447</v>
      </c>
      <c r="AJ207">
        <v>214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ROW(Source!A99)</f>
        <v>99</v>
      </c>
      <c r="B208">
        <v>92804462</v>
      </c>
      <c r="C208">
        <v>92804453</v>
      </c>
      <c r="D208">
        <v>49510719</v>
      </c>
      <c r="E208">
        <v>70</v>
      </c>
      <c r="F208">
        <v>1</v>
      </c>
      <c r="G208">
        <v>1</v>
      </c>
      <c r="H208">
        <v>1</v>
      </c>
      <c r="I208" t="s">
        <v>654</v>
      </c>
      <c r="J208" t="s">
        <v>6</v>
      </c>
      <c r="K208" t="s">
        <v>655</v>
      </c>
      <c r="L208">
        <v>1191</v>
      </c>
      <c r="N208">
        <v>1013</v>
      </c>
      <c r="O208" t="s">
        <v>511</v>
      </c>
      <c r="P208" t="s">
        <v>511</v>
      </c>
      <c r="Q208">
        <v>1</v>
      </c>
      <c r="X208">
        <v>40.299999999999997</v>
      </c>
      <c r="Y208">
        <v>0</v>
      </c>
      <c r="Z208">
        <v>0</v>
      </c>
      <c r="AA208">
        <v>0</v>
      </c>
      <c r="AB208">
        <v>8.74</v>
      </c>
      <c r="AC208">
        <v>0</v>
      </c>
      <c r="AD208">
        <v>1</v>
      </c>
      <c r="AE208">
        <v>1</v>
      </c>
      <c r="AF208" t="s">
        <v>6</v>
      </c>
      <c r="AG208">
        <v>40.299999999999997</v>
      </c>
      <c r="AH208">
        <v>2</v>
      </c>
      <c r="AI208">
        <v>92804454</v>
      </c>
      <c r="AJ208">
        <v>215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ROW(Source!A99)</f>
        <v>99</v>
      </c>
      <c r="B209">
        <v>92804463</v>
      </c>
      <c r="C209">
        <v>92804453</v>
      </c>
      <c r="D209">
        <v>49510905</v>
      </c>
      <c r="E209">
        <v>70</v>
      </c>
      <c r="F209">
        <v>1</v>
      </c>
      <c r="G209">
        <v>1</v>
      </c>
      <c r="H209">
        <v>1</v>
      </c>
      <c r="I209" t="s">
        <v>512</v>
      </c>
      <c r="J209" t="s">
        <v>6</v>
      </c>
      <c r="K209" t="s">
        <v>513</v>
      </c>
      <c r="L209">
        <v>1191</v>
      </c>
      <c r="N209">
        <v>1013</v>
      </c>
      <c r="O209" t="s">
        <v>511</v>
      </c>
      <c r="P209" t="s">
        <v>511</v>
      </c>
      <c r="Q209">
        <v>1</v>
      </c>
      <c r="X209">
        <v>0.36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6</v>
      </c>
      <c r="AG209">
        <v>0.36</v>
      </c>
      <c r="AH209">
        <v>2</v>
      </c>
      <c r="AI209">
        <v>92804455</v>
      </c>
      <c r="AJ209">
        <v>216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ROW(Source!A99)</f>
        <v>99</v>
      </c>
      <c r="B210">
        <v>92804464</v>
      </c>
      <c r="C210">
        <v>92804453</v>
      </c>
      <c r="D210">
        <v>49673503</v>
      </c>
      <c r="E210">
        <v>1</v>
      </c>
      <c r="F210">
        <v>1</v>
      </c>
      <c r="G210">
        <v>1</v>
      </c>
      <c r="H210">
        <v>2</v>
      </c>
      <c r="I210" t="s">
        <v>518</v>
      </c>
      <c r="J210" t="s">
        <v>519</v>
      </c>
      <c r="K210" t="s">
        <v>520</v>
      </c>
      <c r="L210">
        <v>1367</v>
      </c>
      <c r="N210">
        <v>1011</v>
      </c>
      <c r="O210" t="s">
        <v>517</v>
      </c>
      <c r="P210" t="s">
        <v>517</v>
      </c>
      <c r="Q210">
        <v>1</v>
      </c>
      <c r="X210">
        <v>0.36</v>
      </c>
      <c r="Y210">
        <v>0</v>
      </c>
      <c r="Z210">
        <v>65.709999999999994</v>
      </c>
      <c r="AA210">
        <v>11.6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0.36</v>
      </c>
      <c r="AH210">
        <v>2</v>
      </c>
      <c r="AI210">
        <v>92804456</v>
      </c>
      <c r="AJ210">
        <v>217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ROW(Source!A99)</f>
        <v>99</v>
      </c>
      <c r="B211">
        <v>92804465</v>
      </c>
      <c r="C211">
        <v>92804453</v>
      </c>
      <c r="D211">
        <v>49525587</v>
      </c>
      <c r="E211">
        <v>1</v>
      </c>
      <c r="F211">
        <v>1</v>
      </c>
      <c r="G211">
        <v>1</v>
      </c>
      <c r="H211">
        <v>3</v>
      </c>
      <c r="I211" t="s">
        <v>261</v>
      </c>
      <c r="J211" t="s">
        <v>263</v>
      </c>
      <c r="K211" t="s">
        <v>262</v>
      </c>
      <c r="L211">
        <v>1348</v>
      </c>
      <c r="N211">
        <v>1009</v>
      </c>
      <c r="O211" t="s">
        <v>81</v>
      </c>
      <c r="P211" t="s">
        <v>81</v>
      </c>
      <c r="Q211">
        <v>1000</v>
      </c>
      <c r="X211">
        <v>2.9999999999999997E-4</v>
      </c>
      <c r="Y211">
        <v>11978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2.9999999999999997E-4</v>
      </c>
      <c r="AH211">
        <v>2</v>
      </c>
      <c r="AI211">
        <v>92804458</v>
      </c>
      <c r="AJ211">
        <v>219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ROW(Source!A99)</f>
        <v>99</v>
      </c>
      <c r="B212">
        <v>92804466</v>
      </c>
      <c r="C212">
        <v>92804453</v>
      </c>
      <c r="D212">
        <v>49541222</v>
      </c>
      <c r="E212">
        <v>1</v>
      </c>
      <c r="F212">
        <v>1</v>
      </c>
      <c r="G212">
        <v>1</v>
      </c>
      <c r="H212">
        <v>3</v>
      </c>
      <c r="I212" t="s">
        <v>656</v>
      </c>
      <c r="J212" t="s">
        <v>657</v>
      </c>
      <c r="K212" t="s">
        <v>658</v>
      </c>
      <c r="L212">
        <v>1348</v>
      </c>
      <c r="N212">
        <v>1009</v>
      </c>
      <c r="O212" t="s">
        <v>81</v>
      </c>
      <c r="P212" t="s">
        <v>81</v>
      </c>
      <c r="Q212">
        <v>1000</v>
      </c>
      <c r="X212">
        <v>6.9300000000000004E-3</v>
      </c>
      <c r="Y212">
        <v>8460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6.9300000000000004E-3</v>
      </c>
      <c r="AH212">
        <v>2</v>
      </c>
      <c r="AI212">
        <v>92804459</v>
      </c>
      <c r="AJ212">
        <v>220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ROW(Source!A99)</f>
        <v>99</v>
      </c>
      <c r="B213">
        <v>92804467</v>
      </c>
      <c r="C213">
        <v>92804453</v>
      </c>
      <c r="D213">
        <v>49546616</v>
      </c>
      <c r="E213">
        <v>1</v>
      </c>
      <c r="F213">
        <v>1</v>
      </c>
      <c r="G213">
        <v>1</v>
      </c>
      <c r="H213">
        <v>3</v>
      </c>
      <c r="I213" t="s">
        <v>659</v>
      </c>
      <c r="J213" t="s">
        <v>660</v>
      </c>
      <c r="K213" t="s">
        <v>661</v>
      </c>
      <c r="L213">
        <v>1339</v>
      </c>
      <c r="N213">
        <v>1007</v>
      </c>
      <c r="O213" t="s">
        <v>42</v>
      </c>
      <c r="P213" t="s">
        <v>42</v>
      </c>
      <c r="Q213">
        <v>1</v>
      </c>
      <c r="X213">
        <v>1.05</v>
      </c>
      <c r="Y213">
        <v>1436.2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1.05</v>
      </c>
      <c r="AH213">
        <v>2</v>
      </c>
      <c r="AI213">
        <v>92804460</v>
      </c>
      <c r="AJ213">
        <v>221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ROW(Source!A99)</f>
        <v>99</v>
      </c>
      <c r="B214">
        <v>92804468</v>
      </c>
      <c r="C214">
        <v>92804453</v>
      </c>
      <c r="D214">
        <v>49554792</v>
      </c>
      <c r="E214">
        <v>1</v>
      </c>
      <c r="F214">
        <v>1</v>
      </c>
      <c r="G214">
        <v>1</v>
      </c>
      <c r="H214">
        <v>3</v>
      </c>
      <c r="I214" t="s">
        <v>318</v>
      </c>
      <c r="J214" t="s">
        <v>320</v>
      </c>
      <c r="K214" t="s">
        <v>319</v>
      </c>
      <c r="L214">
        <v>1348</v>
      </c>
      <c r="N214">
        <v>1009</v>
      </c>
      <c r="O214" t="s">
        <v>81</v>
      </c>
      <c r="P214" t="s">
        <v>81</v>
      </c>
      <c r="Q214">
        <v>1000</v>
      </c>
      <c r="X214">
        <v>2.4899999999999999E-2</v>
      </c>
      <c r="Y214">
        <v>14312.87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6</v>
      </c>
      <c r="AG214">
        <v>2.4899999999999999E-2</v>
      </c>
      <c r="AH214">
        <v>2</v>
      </c>
      <c r="AI214">
        <v>92804461</v>
      </c>
      <c r="AJ214">
        <v>222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ROW(Source!A137)</f>
        <v>137</v>
      </c>
      <c r="B215">
        <v>92804492</v>
      </c>
      <c r="C215">
        <v>92804471</v>
      </c>
      <c r="D215">
        <v>49510717</v>
      </c>
      <c r="E215">
        <v>70</v>
      </c>
      <c r="F215">
        <v>1</v>
      </c>
      <c r="G215">
        <v>1</v>
      </c>
      <c r="H215">
        <v>1</v>
      </c>
      <c r="I215" t="s">
        <v>637</v>
      </c>
      <c r="J215" t="s">
        <v>6</v>
      </c>
      <c r="K215" t="s">
        <v>638</v>
      </c>
      <c r="L215">
        <v>1191</v>
      </c>
      <c r="N215">
        <v>1013</v>
      </c>
      <c r="O215" t="s">
        <v>511</v>
      </c>
      <c r="P215" t="s">
        <v>511</v>
      </c>
      <c r="Q215">
        <v>1</v>
      </c>
      <c r="X215">
        <v>806</v>
      </c>
      <c r="Y215">
        <v>0</v>
      </c>
      <c r="Z215">
        <v>0</v>
      </c>
      <c r="AA215">
        <v>0</v>
      </c>
      <c r="AB215">
        <v>8.64</v>
      </c>
      <c r="AC215">
        <v>0</v>
      </c>
      <c r="AD215">
        <v>1</v>
      </c>
      <c r="AE215">
        <v>1</v>
      </c>
      <c r="AF215" t="s">
        <v>222</v>
      </c>
      <c r="AG215">
        <v>967.19999999999993</v>
      </c>
      <c r="AH215">
        <v>2</v>
      </c>
      <c r="AI215">
        <v>92804472</v>
      </c>
      <c r="AJ215">
        <v>223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ROW(Source!A137)</f>
        <v>137</v>
      </c>
      <c r="B216">
        <v>92804493</v>
      </c>
      <c r="C216">
        <v>92804471</v>
      </c>
      <c r="D216">
        <v>49510905</v>
      </c>
      <c r="E216">
        <v>70</v>
      </c>
      <c r="F216">
        <v>1</v>
      </c>
      <c r="G216">
        <v>1</v>
      </c>
      <c r="H216">
        <v>1</v>
      </c>
      <c r="I216" t="s">
        <v>512</v>
      </c>
      <c r="J216" t="s">
        <v>6</v>
      </c>
      <c r="K216" t="s">
        <v>513</v>
      </c>
      <c r="L216">
        <v>1191</v>
      </c>
      <c r="N216">
        <v>1013</v>
      </c>
      <c r="O216" t="s">
        <v>511</v>
      </c>
      <c r="P216" t="s">
        <v>511</v>
      </c>
      <c r="Q216">
        <v>1</v>
      </c>
      <c r="X216">
        <v>30.95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6</v>
      </c>
      <c r="AG216">
        <v>30.95</v>
      </c>
      <c r="AH216">
        <v>2</v>
      </c>
      <c r="AI216">
        <v>92804473</v>
      </c>
      <c r="AJ216">
        <v>224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ROW(Source!A137)</f>
        <v>137</v>
      </c>
      <c r="B217">
        <v>92804494</v>
      </c>
      <c r="C217">
        <v>92804471</v>
      </c>
      <c r="D217">
        <v>49672515</v>
      </c>
      <c r="E217">
        <v>1</v>
      </c>
      <c r="F217">
        <v>1</v>
      </c>
      <c r="G217">
        <v>1</v>
      </c>
      <c r="H217">
        <v>2</v>
      </c>
      <c r="I217" t="s">
        <v>514</v>
      </c>
      <c r="J217" t="s">
        <v>515</v>
      </c>
      <c r="K217" t="s">
        <v>516</v>
      </c>
      <c r="L217">
        <v>1367</v>
      </c>
      <c r="N217">
        <v>1011</v>
      </c>
      <c r="O217" t="s">
        <v>517</v>
      </c>
      <c r="P217" t="s">
        <v>517</v>
      </c>
      <c r="Q217">
        <v>1</v>
      </c>
      <c r="X217">
        <v>28.56</v>
      </c>
      <c r="Y217">
        <v>0</v>
      </c>
      <c r="Z217">
        <v>86.4</v>
      </c>
      <c r="AA217">
        <v>13.5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28.56</v>
      </c>
      <c r="AH217">
        <v>2</v>
      </c>
      <c r="AI217">
        <v>92804474</v>
      </c>
      <c r="AJ217">
        <v>225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ROW(Source!A137)</f>
        <v>137</v>
      </c>
      <c r="B218">
        <v>92804495</v>
      </c>
      <c r="C218">
        <v>92804471</v>
      </c>
      <c r="D218">
        <v>49672573</v>
      </c>
      <c r="E218">
        <v>1</v>
      </c>
      <c r="F218">
        <v>1</v>
      </c>
      <c r="G218">
        <v>1</v>
      </c>
      <c r="H218">
        <v>2</v>
      </c>
      <c r="I218" t="s">
        <v>534</v>
      </c>
      <c r="J218" t="s">
        <v>535</v>
      </c>
      <c r="K218" t="s">
        <v>536</v>
      </c>
      <c r="L218">
        <v>1367</v>
      </c>
      <c r="N218">
        <v>1011</v>
      </c>
      <c r="O218" t="s">
        <v>517</v>
      </c>
      <c r="P218" t="s">
        <v>517</v>
      </c>
      <c r="Q218">
        <v>1</v>
      </c>
      <c r="X218">
        <v>0.86</v>
      </c>
      <c r="Y218">
        <v>0</v>
      </c>
      <c r="Z218">
        <v>115.4</v>
      </c>
      <c r="AA218">
        <v>13.5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0.86</v>
      </c>
      <c r="AH218">
        <v>2</v>
      </c>
      <c r="AI218">
        <v>92804475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ROW(Source!A137)</f>
        <v>137</v>
      </c>
      <c r="B219">
        <v>92804496</v>
      </c>
      <c r="C219">
        <v>92804471</v>
      </c>
      <c r="D219">
        <v>49672727</v>
      </c>
      <c r="E219">
        <v>1</v>
      </c>
      <c r="F219">
        <v>1</v>
      </c>
      <c r="G219">
        <v>1</v>
      </c>
      <c r="H219">
        <v>2</v>
      </c>
      <c r="I219" t="s">
        <v>578</v>
      </c>
      <c r="J219" t="s">
        <v>579</v>
      </c>
      <c r="K219" t="s">
        <v>580</v>
      </c>
      <c r="L219">
        <v>1367</v>
      </c>
      <c r="N219">
        <v>1011</v>
      </c>
      <c r="O219" t="s">
        <v>517</v>
      </c>
      <c r="P219" t="s">
        <v>517</v>
      </c>
      <c r="Q219">
        <v>1</v>
      </c>
      <c r="X219">
        <v>0.25</v>
      </c>
      <c r="Y219">
        <v>0</v>
      </c>
      <c r="Z219">
        <v>89.99</v>
      </c>
      <c r="AA219">
        <v>10.06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0.25</v>
      </c>
      <c r="AH219">
        <v>2</v>
      </c>
      <c r="AI219">
        <v>92804476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ROW(Source!A137)</f>
        <v>137</v>
      </c>
      <c r="B220">
        <v>92804497</v>
      </c>
      <c r="C220">
        <v>92804471</v>
      </c>
      <c r="D220">
        <v>49672851</v>
      </c>
      <c r="E220">
        <v>1</v>
      </c>
      <c r="F220">
        <v>1</v>
      </c>
      <c r="G220">
        <v>1</v>
      </c>
      <c r="H220">
        <v>2</v>
      </c>
      <c r="I220" t="s">
        <v>639</v>
      </c>
      <c r="J220" t="s">
        <v>640</v>
      </c>
      <c r="K220" t="s">
        <v>641</v>
      </c>
      <c r="L220">
        <v>1367</v>
      </c>
      <c r="N220">
        <v>1011</v>
      </c>
      <c r="O220" t="s">
        <v>517</v>
      </c>
      <c r="P220" t="s">
        <v>517</v>
      </c>
      <c r="Q220">
        <v>1</v>
      </c>
      <c r="X220">
        <v>40.299999999999997</v>
      </c>
      <c r="Y220">
        <v>0</v>
      </c>
      <c r="Z220">
        <v>0.5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40.299999999999997</v>
      </c>
      <c r="AH220">
        <v>2</v>
      </c>
      <c r="AI220">
        <v>92804477</v>
      </c>
      <c r="AJ220">
        <v>228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ROW(Source!A137)</f>
        <v>137</v>
      </c>
      <c r="B221">
        <v>92804498</v>
      </c>
      <c r="C221">
        <v>92804471</v>
      </c>
      <c r="D221">
        <v>49673503</v>
      </c>
      <c r="E221">
        <v>1</v>
      </c>
      <c r="F221">
        <v>1</v>
      </c>
      <c r="G221">
        <v>1</v>
      </c>
      <c r="H221">
        <v>2</v>
      </c>
      <c r="I221" t="s">
        <v>518</v>
      </c>
      <c r="J221" t="s">
        <v>519</v>
      </c>
      <c r="K221" t="s">
        <v>520</v>
      </c>
      <c r="L221">
        <v>1367</v>
      </c>
      <c r="N221">
        <v>1011</v>
      </c>
      <c r="O221" t="s">
        <v>517</v>
      </c>
      <c r="P221" t="s">
        <v>517</v>
      </c>
      <c r="Q221">
        <v>1</v>
      </c>
      <c r="X221">
        <v>1.28</v>
      </c>
      <c r="Y221">
        <v>0</v>
      </c>
      <c r="Z221">
        <v>65.709999999999994</v>
      </c>
      <c r="AA221">
        <v>11.6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1.28</v>
      </c>
      <c r="AH221">
        <v>2</v>
      </c>
      <c r="AI221">
        <v>92804478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ROW(Source!A137)</f>
        <v>137</v>
      </c>
      <c r="B222">
        <v>92804499</v>
      </c>
      <c r="C222">
        <v>92804471</v>
      </c>
      <c r="D222">
        <v>49523203</v>
      </c>
      <c r="E222">
        <v>1</v>
      </c>
      <c r="F222">
        <v>1</v>
      </c>
      <c r="G222">
        <v>1</v>
      </c>
      <c r="H222">
        <v>3</v>
      </c>
      <c r="I222" t="s">
        <v>584</v>
      </c>
      <c r="J222" t="s">
        <v>585</v>
      </c>
      <c r="K222" t="s">
        <v>586</v>
      </c>
      <c r="L222">
        <v>1339</v>
      </c>
      <c r="N222">
        <v>1007</v>
      </c>
      <c r="O222" t="s">
        <v>42</v>
      </c>
      <c r="P222" t="s">
        <v>42</v>
      </c>
      <c r="Q222">
        <v>1</v>
      </c>
      <c r="X222">
        <v>0.25700000000000001</v>
      </c>
      <c r="Y222">
        <v>2.44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0.25700000000000001</v>
      </c>
      <c r="AH222">
        <v>2</v>
      </c>
      <c r="AI222">
        <v>92804479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ROW(Source!A137)</f>
        <v>137</v>
      </c>
      <c r="B223">
        <v>92804500</v>
      </c>
      <c r="C223">
        <v>92804471</v>
      </c>
      <c r="D223">
        <v>49525587</v>
      </c>
      <c r="E223">
        <v>1</v>
      </c>
      <c r="F223">
        <v>1</v>
      </c>
      <c r="G223">
        <v>1</v>
      </c>
      <c r="H223">
        <v>3</v>
      </c>
      <c r="I223" t="s">
        <v>261</v>
      </c>
      <c r="J223" t="s">
        <v>263</v>
      </c>
      <c r="K223" t="s">
        <v>262</v>
      </c>
      <c r="L223">
        <v>1348</v>
      </c>
      <c r="N223">
        <v>1009</v>
      </c>
      <c r="O223" t="s">
        <v>81</v>
      </c>
      <c r="P223" t="s">
        <v>81</v>
      </c>
      <c r="Q223">
        <v>1000</v>
      </c>
      <c r="X223">
        <v>7.9000000000000001E-2</v>
      </c>
      <c r="Y223">
        <v>11978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6</v>
      </c>
      <c r="AG223">
        <v>7.9000000000000001E-2</v>
      </c>
      <c r="AH223">
        <v>2</v>
      </c>
      <c r="AI223">
        <v>92804480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ROW(Source!A137)</f>
        <v>137</v>
      </c>
      <c r="B224">
        <v>92804501</v>
      </c>
      <c r="C224">
        <v>92804471</v>
      </c>
      <c r="D224">
        <v>49526044</v>
      </c>
      <c r="E224">
        <v>1</v>
      </c>
      <c r="F224">
        <v>1</v>
      </c>
      <c r="G224">
        <v>1</v>
      </c>
      <c r="H224">
        <v>3</v>
      </c>
      <c r="I224" t="s">
        <v>662</v>
      </c>
      <c r="J224" t="s">
        <v>663</v>
      </c>
      <c r="K224" t="s">
        <v>664</v>
      </c>
      <c r="L224">
        <v>1371</v>
      </c>
      <c r="N224">
        <v>1013</v>
      </c>
      <c r="O224" t="s">
        <v>37</v>
      </c>
      <c r="P224" t="s">
        <v>37</v>
      </c>
      <c r="Q224">
        <v>1</v>
      </c>
      <c r="X224">
        <v>2.8</v>
      </c>
      <c r="Y224">
        <v>1010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2.8</v>
      </c>
      <c r="AH224">
        <v>2</v>
      </c>
      <c r="AI224">
        <v>92804481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ROW(Source!A137)</f>
        <v>137</v>
      </c>
      <c r="B225">
        <v>92804502</v>
      </c>
      <c r="C225">
        <v>92804471</v>
      </c>
      <c r="D225">
        <v>49526698</v>
      </c>
      <c r="E225">
        <v>1</v>
      </c>
      <c r="F225">
        <v>1</v>
      </c>
      <c r="G225">
        <v>1</v>
      </c>
      <c r="H225">
        <v>3</v>
      </c>
      <c r="I225" t="s">
        <v>665</v>
      </c>
      <c r="J225" t="s">
        <v>666</v>
      </c>
      <c r="K225" t="s">
        <v>667</v>
      </c>
      <c r="L225">
        <v>1330</v>
      </c>
      <c r="N225">
        <v>1005</v>
      </c>
      <c r="O225" t="s">
        <v>668</v>
      </c>
      <c r="P225" t="s">
        <v>668</v>
      </c>
      <c r="Q225">
        <v>10</v>
      </c>
      <c r="X225">
        <v>4.29</v>
      </c>
      <c r="Y225">
        <v>84.75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4.29</v>
      </c>
      <c r="AH225">
        <v>2</v>
      </c>
      <c r="AI225">
        <v>92804482</v>
      </c>
      <c r="AJ225">
        <v>233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ROW(Source!A137)</f>
        <v>137</v>
      </c>
      <c r="B226">
        <v>92804503</v>
      </c>
      <c r="C226">
        <v>92804471</v>
      </c>
      <c r="D226">
        <v>49527726</v>
      </c>
      <c r="E226">
        <v>1</v>
      </c>
      <c r="F226">
        <v>1</v>
      </c>
      <c r="G226">
        <v>1</v>
      </c>
      <c r="H226">
        <v>3</v>
      </c>
      <c r="I226" t="s">
        <v>642</v>
      </c>
      <c r="J226" t="s">
        <v>643</v>
      </c>
      <c r="K226" t="s">
        <v>644</v>
      </c>
      <c r="L226">
        <v>1348</v>
      </c>
      <c r="N226">
        <v>1009</v>
      </c>
      <c r="O226" t="s">
        <v>81</v>
      </c>
      <c r="P226" t="s">
        <v>81</v>
      </c>
      <c r="Q226">
        <v>1000</v>
      </c>
      <c r="X226">
        <v>8.5999999999999993E-2</v>
      </c>
      <c r="Y226">
        <v>734.5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8.5999999999999993E-2</v>
      </c>
      <c r="AH226">
        <v>2</v>
      </c>
      <c r="AI226">
        <v>92804483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ROW(Source!A137)</f>
        <v>137</v>
      </c>
      <c r="B227">
        <v>92804504</v>
      </c>
      <c r="C227">
        <v>92804471</v>
      </c>
      <c r="D227">
        <v>49511719</v>
      </c>
      <c r="E227">
        <v>70</v>
      </c>
      <c r="F227">
        <v>1</v>
      </c>
      <c r="G227">
        <v>1</v>
      </c>
      <c r="H227">
        <v>3</v>
      </c>
      <c r="I227" t="s">
        <v>708</v>
      </c>
      <c r="J227" t="s">
        <v>6</v>
      </c>
      <c r="K227" t="s">
        <v>709</v>
      </c>
      <c r="L227">
        <v>1339</v>
      </c>
      <c r="N227">
        <v>1007</v>
      </c>
      <c r="O227" t="s">
        <v>42</v>
      </c>
      <c r="P227" t="s">
        <v>42</v>
      </c>
      <c r="Q227">
        <v>1</v>
      </c>
      <c r="X227">
        <v>101.5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6</v>
      </c>
      <c r="AG227">
        <v>101.5</v>
      </c>
      <c r="AH227">
        <v>3</v>
      </c>
      <c r="AI227">
        <v>-1</v>
      </c>
      <c r="AJ227" t="s">
        <v>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ROW(Source!A137)</f>
        <v>137</v>
      </c>
      <c r="B228">
        <v>92804505</v>
      </c>
      <c r="C228">
        <v>92804471</v>
      </c>
      <c r="D228">
        <v>49512723</v>
      </c>
      <c r="E228">
        <v>70</v>
      </c>
      <c r="F228">
        <v>1</v>
      </c>
      <c r="G228">
        <v>1</v>
      </c>
      <c r="H228">
        <v>3</v>
      </c>
      <c r="I228" t="s">
        <v>712</v>
      </c>
      <c r="J228" t="s">
        <v>6</v>
      </c>
      <c r="K228" t="s">
        <v>705</v>
      </c>
      <c r="L228">
        <v>1348</v>
      </c>
      <c r="N228">
        <v>1009</v>
      </c>
      <c r="O228" t="s">
        <v>81</v>
      </c>
      <c r="P228" t="s">
        <v>81</v>
      </c>
      <c r="Q228">
        <v>1000</v>
      </c>
      <c r="X228">
        <v>0.5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6</v>
      </c>
      <c r="AG228">
        <v>0.5</v>
      </c>
      <c r="AH228">
        <v>3</v>
      </c>
      <c r="AI228">
        <v>-1</v>
      </c>
      <c r="AJ228" t="s">
        <v>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ROW(Source!A137)</f>
        <v>137</v>
      </c>
      <c r="B229">
        <v>92804506</v>
      </c>
      <c r="C229">
        <v>92804471</v>
      </c>
      <c r="D229">
        <v>49542609</v>
      </c>
      <c r="E229">
        <v>1</v>
      </c>
      <c r="F229">
        <v>1</v>
      </c>
      <c r="G229">
        <v>1</v>
      </c>
      <c r="H229">
        <v>3</v>
      </c>
      <c r="I229" t="s">
        <v>669</v>
      </c>
      <c r="J229" t="s">
        <v>670</v>
      </c>
      <c r="K229" t="s">
        <v>671</v>
      </c>
      <c r="L229">
        <v>1348</v>
      </c>
      <c r="N229">
        <v>1009</v>
      </c>
      <c r="O229" t="s">
        <v>81</v>
      </c>
      <c r="P229" t="s">
        <v>81</v>
      </c>
      <c r="Q229">
        <v>1000</v>
      </c>
      <c r="X229">
        <v>1.1599999999999999E-2</v>
      </c>
      <c r="Y229">
        <v>10200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6</v>
      </c>
      <c r="AG229">
        <v>1.1599999999999999E-2</v>
      </c>
      <c r="AH229">
        <v>2</v>
      </c>
      <c r="AI229">
        <v>92804484</v>
      </c>
      <c r="AJ229">
        <v>235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ROW(Source!A137)</f>
        <v>137</v>
      </c>
      <c r="B230">
        <v>92804507</v>
      </c>
      <c r="C230">
        <v>92804471</v>
      </c>
      <c r="D230">
        <v>49513070</v>
      </c>
      <c r="E230">
        <v>70</v>
      </c>
      <c r="F230">
        <v>1</v>
      </c>
      <c r="G230">
        <v>1</v>
      </c>
      <c r="H230">
        <v>3</v>
      </c>
      <c r="I230" t="s">
        <v>710</v>
      </c>
      <c r="J230" t="s">
        <v>6</v>
      </c>
      <c r="K230" t="s">
        <v>711</v>
      </c>
      <c r="L230">
        <v>1348</v>
      </c>
      <c r="N230">
        <v>1009</v>
      </c>
      <c r="O230" t="s">
        <v>81</v>
      </c>
      <c r="P230" t="s">
        <v>81</v>
      </c>
      <c r="Q230">
        <v>1000</v>
      </c>
      <c r="X230">
        <v>7.66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6</v>
      </c>
      <c r="AG230">
        <v>7.66</v>
      </c>
      <c r="AH230">
        <v>3</v>
      </c>
      <c r="AI230">
        <v>-1</v>
      </c>
      <c r="AJ230" t="s">
        <v>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ROW(Source!A137)</f>
        <v>137</v>
      </c>
      <c r="B231">
        <v>92804508</v>
      </c>
      <c r="C231">
        <v>92804471</v>
      </c>
      <c r="D231">
        <v>49546633</v>
      </c>
      <c r="E231">
        <v>1</v>
      </c>
      <c r="F231">
        <v>1</v>
      </c>
      <c r="G231">
        <v>1</v>
      </c>
      <c r="H231">
        <v>3</v>
      </c>
      <c r="I231" t="s">
        <v>672</v>
      </c>
      <c r="J231" t="s">
        <v>673</v>
      </c>
      <c r="K231" t="s">
        <v>674</v>
      </c>
      <c r="L231">
        <v>1339</v>
      </c>
      <c r="N231">
        <v>1007</v>
      </c>
      <c r="O231" t="s">
        <v>42</v>
      </c>
      <c r="P231" t="s">
        <v>42</v>
      </c>
      <c r="Q231">
        <v>1</v>
      </c>
      <c r="X231">
        <v>6.22</v>
      </c>
      <c r="Y231">
        <v>1287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6</v>
      </c>
      <c r="AG231">
        <v>6.22</v>
      </c>
      <c r="AH231">
        <v>2</v>
      </c>
      <c r="AI231">
        <v>92804485</v>
      </c>
      <c r="AJ231">
        <v>236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ROW(Source!A137)</f>
        <v>137</v>
      </c>
      <c r="B232">
        <v>92804509</v>
      </c>
      <c r="C232">
        <v>92804471</v>
      </c>
      <c r="D232">
        <v>49546640</v>
      </c>
      <c r="E232">
        <v>1</v>
      </c>
      <c r="F232">
        <v>1</v>
      </c>
      <c r="G232">
        <v>1</v>
      </c>
      <c r="H232">
        <v>3</v>
      </c>
      <c r="I232" t="s">
        <v>675</v>
      </c>
      <c r="J232" t="s">
        <v>676</v>
      </c>
      <c r="K232" t="s">
        <v>677</v>
      </c>
      <c r="L232">
        <v>1339</v>
      </c>
      <c r="N232">
        <v>1007</v>
      </c>
      <c r="O232" t="s">
        <v>42</v>
      </c>
      <c r="P232" t="s">
        <v>42</v>
      </c>
      <c r="Q232">
        <v>1</v>
      </c>
      <c r="X232">
        <v>0.99</v>
      </c>
      <c r="Y232">
        <v>2156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6</v>
      </c>
      <c r="AG232">
        <v>0.99</v>
      </c>
      <c r="AH232">
        <v>2</v>
      </c>
      <c r="AI232">
        <v>92804486</v>
      </c>
      <c r="AJ232">
        <v>237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ROW(Source!A137)</f>
        <v>137</v>
      </c>
      <c r="B233">
        <v>92804510</v>
      </c>
      <c r="C233">
        <v>92804471</v>
      </c>
      <c r="D233">
        <v>49546813</v>
      </c>
      <c r="E233">
        <v>1</v>
      </c>
      <c r="F233">
        <v>1</v>
      </c>
      <c r="G233">
        <v>1</v>
      </c>
      <c r="H233">
        <v>3</v>
      </c>
      <c r="I233" t="s">
        <v>645</v>
      </c>
      <c r="J233" t="s">
        <v>646</v>
      </c>
      <c r="K233" t="s">
        <v>647</v>
      </c>
      <c r="L233">
        <v>1339</v>
      </c>
      <c r="N233">
        <v>1007</v>
      </c>
      <c r="O233" t="s">
        <v>42</v>
      </c>
      <c r="P233" t="s">
        <v>42</v>
      </c>
      <c r="Q233">
        <v>1</v>
      </c>
      <c r="X233">
        <v>0.53</v>
      </c>
      <c r="Y233">
        <v>1100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6</v>
      </c>
      <c r="AG233">
        <v>0.53</v>
      </c>
      <c r="AH233">
        <v>2</v>
      </c>
      <c r="AI233">
        <v>92804487</v>
      </c>
      <c r="AJ233">
        <v>238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ROW(Source!A137)</f>
        <v>137</v>
      </c>
      <c r="B234">
        <v>92804511</v>
      </c>
      <c r="C234">
        <v>92804471</v>
      </c>
      <c r="D234">
        <v>49546821</v>
      </c>
      <c r="E234">
        <v>1</v>
      </c>
      <c r="F234">
        <v>1</v>
      </c>
      <c r="G234">
        <v>1</v>
      </c>
      <c r="H234">
        <v>3</v>
      </c>
      <c r="I234" t="s">
        <v>648</v>
      </c>
      <c r="J234" t="s">
        <v>649</v>
      </c>
      <c r="K234" t="s">
        <v>650</v>
      </c>
      <c r="L234">
        <v>1339</v>
      </c>
      <c r="N234">
        <v>1007</v>
      </c>
      <c r="O234" t="s">
        <v>42</v>
      </c>
      <c r="P234" t="s">
        <v>42</v>
      </c>
      <c r="Q234">
        <v>1</v>
      </c>
      <c r="X234">
        <v>2.61</v>
      </c>
      <c r="Y234">
        <v>1056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6</v>
      </c>
      <c r="AG234">
        <v>2.61</v>
      </c>
      <c r="AH234">
        <v>2</v>
      </c>
      <c r="AI234">
        <v>92804488</v>
      </c>
      <c r="AJ234">
        <v>239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ROW(Source!A137)</f>
        <v>137</v>
      </c>
      <c r="B235">
        <v>92804512</v>
      </c>
      <c r="C235">
        <v>92804471</v>
      </c>
      <c r="D235">
        <v>49548010</v>
      </c>
      <c r="E235">
        <v>1</v>
      </c>
      <c r="F235">
        <v>1</v>
      </c>
      <c r="G235">
        <v>1</v>
      </c>
      <c r="H235">
        <v>3</v>
      </c>
      <c r="I235" t="s">
        <v>651</v>
      </c>
      <c r="J235" t="s">
        <v>652</v>
      </c>
      <c r="K235" t="s">
        <v>653</v>
      </c>
      <c r="L235">
        <v>1327</v>
      </c>
      <c r="N235">
        <v>1005</v>
      </c>
      <c r="O235" t="s">
        <v>602</v>
      </c>
      <c r="P235" t="s">
        <v>602</v>
      </c>
      <c r="Q235">
        <v>1</v>
      </c>
      <c r="X235">
        <v>86.1</v>
      </c>
      <c r="Y235">
        <v>35.53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6</v>
      </c>
      <c r="AG235">
        <v>86.1</v>
      </c>
      <c r="AH235">
        <v>2</v>
      </c>
      <c r="AI235">
        <v>92804489</v>
      </c>
      <c r="AJ235">
        <v>240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ROW(Source!A176)</f>
        <v>176</v>
      </c>
      <c r="B236">
        <v>92804524</v>
      </c>
      <c r="C236">
        <v>92804516</v>
      </c>
      <c r="D236">
        <v>49510717</v>
      </c>
      <c r="E236">
        <v>70</v>
      </c>
      <c r="F236">
        <v>1</v>
      </c>
      <c r="G236">
        <v>1</v>
      </c>
      <c r="H236">
        <v>1</v>
      </c>
      <c r="I236" t="s">
        <v>637</v>
      </c>
      <c r="J236" t="s">
        <v>6</v>
      </c>
      <c r="K236" t="s">
        <v>638</v>
      </c>
      <c r="L236">
        <v>1191</v>
      </c>
      <c r="N236">
        <v>1013</v>
      </c>
      <c r="O236" t="s">
        <v>511</v>
      </c>
      <c r="P236" t="s">
        <v>511</v>
      </c>
      <c r="Q236">
        <v>1</v>
      </c>
      <c r="X236">
        <v>2.99</v>
      </c>
      <c r="Y236">
        <v>0</v>
      </c>
      <c r="Z236">
        <v>0</v>
      </c>
      <c r="AA236">
        <v>0</v>
      </c>
      <c r="AB236">
        <v>8.64</v>
      </c>
      <c r="AC236">
        <v>0</v>
      </c>
      <c r="AD236">
        <v>1</v>
      </c>
      <c r="AE236">
        <v>1</v>
      </c>
      <c r="AF236" t="s">
        <v>6</v>
      </c>
      <c r="AG236">
        <v>2.99</v>
      </c>
      <c r="AH236">
        <v>2</v>
      </c>
      <c r="AI236">
        <v>92804517</v>
      </c>
      <c r="AJ236">
        <v>243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ROW(Source!A176)</f>
        <v>176</v>
      </c>
      <c r="B237">
        <v>92804525</v>
      </c>
      <c r="C237">
        <v>92804516</v>
      </c>
      <c r="D237">
        <v>49510905</v>
      </c>
      <c r="E237">
        <v>70</v>
      </c>
      <c r="F237">
        <v>1</v>
      </c>
      <c r="G237">
        <v>1</v>
      </c>
      <c r="H237">
        <v>1</v>
      </c>
      <c r="I237" t="s">
        <v>512</v>
      </c>
      <c r="J237" t="s">
        <v>6</v>
      </c>
      <c r="K237" t="s">
        <v>513</v>
      </c>
      <c r="L237">
        <v>1191</v>
      </c>
      <c r="N237">
        <v>1013</v>
      </c>
      <c r="O237" t="s">
        <v>511</v>
      </c>
      <c r="P237" t="s">
        <v>511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6</v>
      </c>
      <c r="AG237">
        <v>0.3</v>
      </c>
      <c r="AH237">
        <v>2</v>
      </c>
      <c r="AI237">
        <v>92804518</v>
      </c>
      <c r="AJ237">
        <v>244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ROW(Source!A176)</f>
        <v>176</v>
      </c>
      <c r="B238">
        <v>92804526</v>
      </c>
      <c r="C238">
        <v>92804516</v>
      </c>
      <c r="D238">
        <v>49672727</v>
      </c>
      <c r="E238">
        <v>1</v>
      </c>
      <c r="F238">
        <v>1</v>
      </c>
      <c r="G238">
        <v>1</v>
      </c>
      <c r="H238">
        <v>2</v>
      </c>
      <c r="I238" t="s">
        <v>578</v>
      </c>
      <c r="J238" t="s">
        <v>579</v>
      </c>
      <c r="K238" t="s">
        <v>580</v>
      </c>
      <c r="L238">
        <v>1367</v>
      </c>
      <c r="N238">
        <v>1011</v>
      </c>
      <c r="O238" t="s">
        <v>517</v>
      </c>
      <c r="P238" t="s">
        <v>517</v>
      </c>
      <c r="Q238">
        <v>1</v>
      </c>
      <c r="X238">
        <v>0.08</v>
      </c>
      <c r="Y238">
        <v>0</v>
      </c>
      <c r="Z238">
        <v>89.99</v>
      </c>
      <c r="AA238">
        <v>10.06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0.08</v>
      </c>
      <c r="AH238">
        <v>2</v>
      </c>
      <c r="AI238">
        <v>92804519</v>
      </c>
      <c r="AJ238">
        <v>245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ROW(Source!A176)</f>
        <v>176</v>
      </c>
      <c r="B239">
        <v>92804527</v>
      </c>
      <c r="C239">
        <v>92804516</v>
      </c>
      <c r="D239">
        <v>49673046</v>
      </c>
      <c r="E239">
        <v>1</v>
      </c>
      <c r="F239">
        <v>1</v>
      </c>
      <c r="G239">
        <v>1</v>
      </c>
      <c r="H239">
        <v>2</v>
      </c>
      <c r="I239" t="s">
        <v>678</v>
      </c>
      <c r="J239" t="s">
        <v>679</v>
      </c>
      <c r="K239" t="s">
        <v>680</v>
      </c>
      <c r="L239">
        <v>1367</v>
      </c>
      <c r="N239">
        <v>1011</v>
      </c>
      <c r="O239" t="s">
        <v>517</v>
      </c>
      <c r="P239" t="s">
        <v>517</v>
      </c>
      <c r="Q239">
        <v>1</v>
      </c>
      <c r="X239">
        <v>0.44</v>
      </c>
      <c r="Y239">
        <v>0</v>
      </c>
      <c r="Z239">
        <v>0.55000000000000004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0.44</v>
      </c>
      <c r="AH239">
        <v>2</v>
      </c>
      <c r="AI239">
        <v>92804520</v>
      </c>
      <c r="AJ239">
        <v>246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ROW(Source!A176)</f>
        <v>176</v>
      </c>
      <c r="B240">
        <v>92804528</v>
      </c>
      <c r="C240">
        <v>92804516</v>
      </c>
      <c r="D240">
        <v>49673729</v>
      </c>
      <c r="E240">
        <v>1</v>
      </c>
      <c r="F240">
        <v>1</v>
      </c>
      <c r="G240">
        <v>1</v>
      </c>
      <c r="H240">
        <v>2</v>
      </c>
      <c r="I240" t="s">
        <v>681</v>
      </c>
      <c r="J240" t="s">
        <v>682</v>
      </c>
      <c r="K240" t="s">
        <v>683</v>
      </c>
      <c r="L240">
        <v>1367</v>
      </c>
      <c r="N240">
        <v>1011</v>
      </c>
      <c r="O240" t="s">
        <v>517</v>
      </c>
      <c r="P240" t="s">
        <v>517</v>
      </c>
      <c r="Q240">
        <v>1</v>
      </c>
      <c r="X240">
        <v>0.22</v>
      </c>
      <c r="Y240">
        <v>0</v>
      </c>
      <c r="Z240">
        <v>90</v>
      </c>
      <c r="AA240">
        <v>10.06</v>
      </c>
      <c r="AB240">
        <v>0</v>
      </c>
      <c r="AC240">
        <v>0</v>
      </c>
      <c r="AD240">
        <v>1</v>
      </c>
      <c r="AE240">
        <v>0</v>
      </c>
      <c r="AF240" t="s">
        <v>6</v>
      </c>
      <c r="AG240">
        <v>0.22</v>
      </c>
      <c r="AH240">
        <v>2</v>
      </c>
      <c r="AI240">
        <v>92804521</v>
      </c>
      <c r="AJ240">
        <v>247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ROW(Source!A176)</f>
        <v>176</v>
      </c>
      <c r="B241">
        <v>92804529</v>
      </c>
      <c r="C241">
        <v>92804516</v>
      </c>
      <c r="D241">
        <v>49523203</v>
      </c>
      <c r="E241">
        <v>1</v>
      </c>
      <c r="F241">
        <v>1</v>
      </c>
      <c r="G241">
        <v>1</v>
      </c>
      <c r="H241">
        <v>3</v>
      </c>
      <c r="I241" t="s">
        <v>584</v>
      </c>
      <c r="J241" t="s">
        <v>585</v>
      </c>
      <c r="K241" t="s">
        <v>586</v>
      </c>
      <c r="L241">
        <v>1339</v>
      </c>
      <c r="N241">
        <v>1007</v>
      </c>
      <c r="O241" t="s">
        <v>42</v>
      </c>
      <c r="P241" t="s">
        <v>42</v>
      </c>
      <c r="Q241">
        <v>1</v>
      </c>
      <c r="X241">
        <v>0.15</v>
      </c>
      <c r="Y241">
        <v>2.44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0.15</v>
      </c>
      <c r="AH241">
        <v>2</v>
      </c>
      <c r="AI241">
        <v>92804522</v>
      </c>
      <c r="AJ241">
        <v>248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ROW(Source!A176)</f>
        <v>176</v>
      </c>
      <c r="B242">
        <v>92804530</v>
      </c>
      <c r="C242">
        <v>92804516</v>
      </c>
      <c r="D242">
        <v>49511618</v>
      </c>
      <c r="E242">
        <v>70</v>
      </c>
      <c r="F242">
        <v>1</v>
      </c>
      <c r="G242">
        <v>1</v>
      </c>
      <c r="H242">
        <v>3</v>
      </c>
      <c r="I242" t="s">
        <v>713</v>
      </c>
      <c r="J242" t="s">
        <v>6</v>
      </c>
      <c r="K242" t="s">
        <v>714</v>
      </c>
      <c r="L242">
        <v>1339</v>
      </c>
      <c r="N242">
        <v>1007</v>
      </c>
      <c r="O242" t="s">
        <v>42</v>
      </c>
      <c r="P242" t="s">
        <v>42</v>
      </c>
      <c r="Q242">
        <v>1</v>
      </c>
      <c r="X242">
        <v>1.1200000000000001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6</v>
      </c>
      <c r="AG242">
        <v>1.1200000000000001</v>
      </c>
      <c r="AH242">
        <v>3</v>
      </c>
      <c r="AI242">
        <v>-1</v>
      </c>
      <c r="AJ242" t="s">
        <v>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ROW(Source!A178)</f>
        <v>178</v>
      </c>
      <c r="B243">
        <v>92804551</v>
      </c>
      <c r="C243">
        <v>92804532</v>
      </c>
      <c r="D243">
        <v>49510715</v>
      </c>
      <c r="E243">
        <v>70</v>
      </c>
      <c r="F243">
        <v>1</v>
      </c>
      <c r="G243">
        <v>1</v>
      </c>
      <c r="H243">
        <v>1</v>
      </c>
      <c r="I243" t="s">
        <v>576</v>
      </c>
      <c r="J243" t="s">
        <v>6</v>
      </c>
      <c r="K243" t="s">
        <v>577</v>
      </c>
      <c r="L243">
        <v>1191</v>
      </c>
      <c r="N243">
        <v>1013</v>
      </c>
      <c r="O243" t="s">
        <v>511</v>
      </c>
      <c r="P243" t="s">
        <v>511</v>
      </c>
      <c r="Q243">
        <v>1</v>
      </c>
      <c r="X243">
        <v>179</v>
      </c>
      <c r="Y243">
        <v>0</v>
      </c>
      <c r="Z243">
        <v>0</v>
      </c>
      <c r="AA243">
        <v>0</v>
      </c>
      <c r="AB243">
        <v>8.5299999999999994</v>
      </c>
      <c r="AC243">
        <v>0</v>
      </c>
      <c r="AD243">
        <v>1</v>
      </c>
      <c r="AE243">
        <v>1</v>
      </c>
      <c r="AF243" t="s">
        <v>6</v>
      </c>
      <c r="AG243">
        <v>179</v>
      </c>
      <c r="AH243">
        <v>2</v>
      </c>
      <c r="AI243">
        <v>92804533</v>
      </c>
      <c r="AJ243">
        <v>250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ROW(Source!A178)</f>
        <v>178</v>
      </c>
      <c r="B244">
        <v>92804552</v>
      </c>
      <c r="C244">
        <v>92804532</v>
      </c>
      <c r="D244">
        <v>49510905</v>
      </c>
      <c r="E244">
        <v>70</v>
      </c>
      <c r="F244">
        <v>1</v>
      </c>
      <c r="G244">
        <v>1</v>
      </c>
      <c r="H244">
        <v>1</v>
      </c>
      <c r="I244" t="s">
        <v>512</v>
      </c>
      <c r="J244" t="s">
        <v>6</v>
      </c>
      <c r="K244" t="s">
        <v>513</v>
      </c>
      <c r="L244">
        <v>1191</v>
      </c>
      <c r="N244">
        <v>1013</v>
      </c>
      <c r="O244" t="s">
        <v>511</v>
      </c>
      <c r="P244" t="s">
        <v>511</v>
      </c>
      <c r="Q244">
        <v>1</v>
      </c>
      <c r="X244">
        <v>28.56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6</v>
      </c>
      <c r="AG244">
        <v>28.56</v>
      </c>
      <c r="AH244">
        <v>2</v>
      </c>
      <c r="AI244">
        <v>92804534</v>
      </c>
      <c r="AJ244">
        <v>251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ROW(Source!A178)</f>
        <v>178</v>
      </c>
      <c r="B245">
        <v>92804553</v>
      </c>
      <c r="C245">
        <v>92804532</v>
      </c>
      <c r="D245">
        <v>49672515</v>
      </c>
      <c r="E245">
        <v>1</v>
      </c>
      <c r="F245">
        <v>1</v>
      </c>
      <c r="G245">
        <v>1</v>
      </c>
      <c r="H245">
        <v>2</v>
      </c>
      <c r="I245" t="s">
        <v>514</v>
      </c>
      <c r="J245" t="s">
        <v>515</v>
      </c>
      <c r="K245" t="s">
        <v>516</v>
      </c>
      <c r="L245">
        <v>1367</v>
      </c>
      <c r="N245">
        <v>1011</v>
      </c>
      <c r="O245" t="s">
        <v>517</v>
      </c>
      <c r="P245" t="s">
        <v>517</v>
      </c>
      <c r="Q245">
        <v>1</v>
      </c>
      <c r="X245">
        <v>26.06</v>
      </c>
      <c r="Y245">
        <v>0</v>
      </c>
      <c r="Z245">
        <v>86.4</v>
      </c>
      <c r="AA245">
        <v>13.5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26.06</v>
      </c>
      <c r="AH245">
        <v>2</v>
      </c>
      <c r="AI245">
        <v>92804535</v>
      </c>
      <c r="AJ245">
        <v>252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ROW(Source!A178)</f>
        <v>178</v>
      </c>
      <c r="B246">
        <v>92804554</v>
      </c>
      <c r="C246">
        <v>92804532</v>
      </c>
      <c r="D246">
        <v>49672573</v>
      </c>
      <c r="E246">
        <v>1</v>
      </c>
      <c r="F246">
        <v>1</v>
      </c>
      <c r="G246">
        <v>1</v>
      </c>
      <c r="H246">
        <v>2</v>
      </c>
      <c r="I246" t="s">
        <v>534</v>
      </c>
      <c r="J246" t="s">
        <v>535</v>
      </c>
      <c r="K246" t="s">
        <v>536</v>
      </c>
      <c r="L246">
        <v>1367</v>
      </c>
      <c r="N246">
        <v>1011</v>
      </c>
      <c r="O246" t="s">
        <v>517</v>
      </c>
      <c r="P246" t="s">
        <v>517</v>
      </c>
      <c r="Q246">
        <v>1</v>
      </c>
      <c r="X246">
        <v>0.9</v>
      </c>
      <c r="Y246">
        <v>0</v>
      </c>
      <c r="Z246">
        <v>115.4</v>
      </c>
      <c r="AA246">
        <v>13.5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0.9</v>
      </c>
      <c r="AH246">
        <v>2</v>
      </c>
      <c r="AI246">
        <v>92804536</v>
      </c>
      <c r="AJ246">
        <v>253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ROW(Source!A178)</f>
        <v>178</v>
      </c>
      <c r="B247">
        <v>92804555</v>
      </c>
      <c r="C247">
        <v>92804532</v>
      </c>
      <c r="D247">
        <v>49672727</v>
      </c>
      <c r="E247">
        <v>1</v>
      </c>
      <c r="F247">
        <v>1</v>
      </c>
      <c r="G247">
        <v>1</v>
      </c>
      <c r="H247">
        <v>2</v>
      </c>
      <c r="I247" t="s">
        <v>578</v>
      </c>
      <c r="J247" t="s">
        <v>579</v>
      </c>
      <c r="K247" t="s">
        <v>580</v>
      </c>
      <c r="L247">
        <v>1367</v>
      </c>
      <c r="N247">
        <v>1011</v>
      </c>
      <c r="O247" t="s">
        <v>517</v>
      </c>
      <c r="P247" t="s">
        <v>517</v>
      </c>
      <c r="Q247">
        <v>1</v>
      </c>
      <c r="X247">
        <v>0.25</v>
      </c>
      <c r="Y247">
        <v>0</v>
      </c>
      <c r="Z247">
        <v>89.99</v>
      </c>
      <c r="AA247">
        <v>10.06</v>
      </c>
      <c r="AB247">
        <v>0</v>
      </c>
      <c r="AC247">
        <v>0</v>
      </c>
      <c r="AD247">
        <v>1</v>
      </c>
      <c r="AE247">
        <v>0</v>
      </c>
      <c r="AF247" t="s">
        <v>6</v>
      </c>
      <c r="AG247">
        <v>0.25</v>
      </c>
      <c r="AH247">
        <v>2</v>
      </c>
      <c r="AI247">
        <v>92804537</v>
      </c>
      <c r="AJ247">
        <v>254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ROW(Source!A178)</f>
        <v>178</v>
      </c>
      <c r="B248">
        <v>92804556</v>
      </c>
      <c r="C248">
        <v>92804532</v>
      </c>
      <c r="D248">
        <v>49672850</v>
      </c>
      <c r="E248">
        <v>1</v>
      </c>
      <c r="F248">
        <v>1</v>
      </c>
      <c r="G248">
        <v>1</v>
      </c>
      <c r="H248">
        <v>2</v>
      </c>
      <c r="I248" t="s">
        <v>684</v>
      </c>
      <c r="J248" t="s">
        <v>685</v>
      </c>
      <c r="K248" t="s">
        <v>686</v>
      </c>
      <c r="L248">
        <v>1367</v>
      </c>
      <c r="N248">
        <v>1011</v>
      </c>
      <c r="O248" t="s">
        <v>517</v>
      </c>
      <c r="P248" t="s">
        <v>517</v>
      </c>
      <c r="Q248">
        <v>1</v>
      </c>
      <c r="X248">
        <v>9</v>
      </c>
      <c r="Y248">
        <v>0</v>
      </c>
      <c r="Z248">
        <v>1.9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6</v>
      </c>
      <c r="AG248">
        <v>9</v>
      </c>
      <c r="AH248">
        <v>2</v>
      </c>
      <c r="AI248">
        <v>92804538</v>
      </c>
      <c r="AJ248">
        <v>255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ROW(Source!A178)</f>
        <v>178</v>
      </c>
      <c r="B249">
        <v>92804557</v>
      </c>
      <c r="C249">
        <v>92804532</v>
      </c>
      <c r="D249">
        <v>49673503</v>
      </c>
      <c r="E249">
        <v>1</v>
      </c>
      <c r="F249">
        <v>1</v>
      </c>
      <c r="G249">
        <v>1</v>
      </c>
      <c r="H249">
        <v>2</v>
      </c>
      <c r="I249" t="s">
        <v>518</v>
      </c>
      <c r="J249" t="s">
        <v>519</v>
      </c>
      <c r="K249" t="s">
        <v>520</v>
      </c>
      <c r="L249">
        <v>1367</v>
      </c>
      <c r="N249">
        <v>1011</v>
      </c>
      <c r="O249" t="s">
        <v>517</v>
      </c>
      <c r="P249" t="s">
        <v>517</v>
      </c>
      <c r="Q249">
        <v>1</v>
      </c>
      <c r="X249">
        <v>1.35</v>
      </c>
      <c r="Y249">
        <v>0</v>
      </c>
      <c r="Z249">
        <v>65.709999999999994</v>
      </c>
      <c r="AA249">
        <v>11.6</v>
      </c>
      <c r="AB249">
        <v>0</v>
      </c>
      <c r="AC249">
        <v>0</v>
      </c>
      <c r="AD249">
        <v>1</v>
      </c>
      <c r="AE249">
        <v>0</v>
      </c>
      <c r="AF249" t="s">
        <v>6</v>
      </c>
      <c r="AG249">
        <v>1.35</v>
      </c>
      <c r="AH249">
        <v>2</v>
      </c>
      <c r="AI249">
        <v>92804539</v>
      </c>
      <c r="AJ249">
        <v>256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ROW(Source!A178)</f>
        <v>178</v>
      </c>
      <c r="B250">
        <v>92804558</v>
      </c>
      <c r="C250">
        <v>92804532</v>
      </c>
      <c r="D250">
        <v>49673715</v>
      </c>
      <c r="E250">
        <v>1</v>
      </c>
      <c r="F250">
        <v>1</v>
      </c>
      <c r="G250">
        <v>1</v>
      </c>
      <c r="H250">
        <v>2</v>
      </c>
      <c r="I250" t="s">
        <v>521</v>
      </c>
      <c r="J250" t="s">
        <v>522</v>
      </c>
      <c r="K250" t="s">
        <v>523</v>
      </c>
      <c r="L250">
        <v>1367</v>
      </c>
      <c r="N250">
        <v>1011</v>
      </c>
      <c r="O250" t="s">
        <v>517</v>
      </c>
      <c r="P250" t="s">
        <v>517</v>
      </c>
      <c r="Q250">
        <v>1</v>
      </c>
      <c r="X250">
        <v>4.3</v>
      </c>
      <c r="Y250">
        <v>0</v>
      </c>
      <c r="Z250">
        <v>8.1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6</v>
      </c>
      <c r="AG250">
        <v>4.3</v>
      </c>
      <c r="AH250">
        <v>2</v>
      </c>
      <c r="AI250">
        <v>92804540</v>
      </c>
      <c r="AJ250">
        <v>257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ROW(Source!A178)</f>
        <v>178</v>
      </c>
      <c r="B251">
        <v>92804559</v>
      </c>
      <c r="C251">
        <v>92804532</v>
      </c>
      <c r="D251">
        <v>49523203</v>
      </c>
      <c r="E251">
        <v>1</v>
      </c>
      <c r="F251">
        <v>1</v>
      </c>
      <c r="G251">
        <v>1</v>
      </c>
      <c r="H251">
        <v>3</v>
      </c>
      <c r="I251" t="s">
        <v>584</v>
      </c>
      <c r="J251" t="s">
        <v>585</v>
      </c>
      <c r="K251" t="s">
        <v>586</v>
      </c>
      <c r="L251">
        <v>1339</v>
      </c>
      <c r="N251">
        <v>1007</v>
      </c>
      <c r="O251" t="s">
        <v>42</v>
      </c>
      <c r="P251" t="s">
        <v>42</v>
      </c>
      <c r="Q251">
        <v>1</v>
      </c>
      <c r="X251">
        <v>0.73</v>
      </c>
      <c r="Y251">
        <v>2.44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6</v>
      </c>
      <c r="AG251">
        <v>0.73</v>
      </c>
      <c r="AH251">
        <v>2</v>
      </c>
      <c r="AI251">
        <v>92804541</v>
      </c>
      <c r="AJ251">
        <v>258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ROW(Source!A178)</f>
        <v>178</v>
      </c>
      <c r="B252">
        <v>92804560</v>
      </c>
      <c r="C252">
        <v>92804532</v>
      </c>
      <c r="D252">
        <v>49523686</v>
      </c>
      <c r="E252">
        <v>1</v>
      </c>
      <c r="F252">
        <v>1</v>
      </c>
      <c r="G252">
        <v>1</v>
      </c>
      <c r="H252">
        <v>3</v>
      </c>
      <c r="I252" t="s">
        <v>687</v>
      </c>
      <c r="J252" t="s">
        <v>688</v>
      </c>
      <c r="K252" t="s">
        <v>689</v>
      </c>
      <c r="L252">
        <v>1327</v>
      </c>
      <c r="N252">
        <v>1005</v>
      </c>
      <c r="O252" t="s">
        <v>602</v>
      </c>
      <c r="P252" t="s">
        <v>602</v>
      </c>
      <c r="Q252">
        <v>1</v>
      </c>
      <c r="X252">
        <v>30</v>
      </c>
      <c r="Y252">
        <v>3.62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6</v>
      </c>
      <c r="AG252">
        <v>30</v>
      </c>
      <c r="AH252">
        <v>2</v>
      </c>
      <c r="AI252">
        <v>92804542</v>
      </c>
      <c r="AJ252">
        <v>259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ROW(Source!A178)</f>
        <v>178</v>
      </c>
      <c r="B253">
        <v>92804561</v>
      </c>
      <c r="C253">
        <v>92804532</v>
      </c>
      <c r="D253">
        <v>49524288</v>
      </c>
      <c r="E253">
        <v>1</v>
      </c>
      <c r="F253">
        <v>1</v>
      </c>
      <c r="G253">
        <v>1</v>
      </c>
      <c r="H253">
        <v>3</v>
      </c>
      <c r="I253" t="s">
        <v>608</v>
      </c>
      <c r="J253" t="s">
        <v>609</v>
      </c>
      <c r="K253" t="s">
        <v>610</v>
      </c>
      <c r="L253">
        <v>1348</v>
      </c>
      <c r="N253">
        <v>1009</v>
      </c>
      <c r="O253" t="s">
        <v>81</v>
      </c>
      <c r="P253" t="s">
        <v>81</v>
      </c>
      <c r="Q253">
        <v>1000</v>
      </c>
      <c r="X253">
        <v>5.0000000000000001E-3</v>
      </c>
      <c r="Y253">
        <v>10315.01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5.0000000000000001E-3</v>
      </c>
      <c r="AH253">
        <v>2</v>
      </c>
      <c r="AI253">
        <v>92804543</v>
      </c>
      <c r="AJ253">
        <v>260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ROW(Source!A178)</f>
        <v>178</v>
      </c>
      <c r="B254">
        <v>92804562</v>
      </c>
      <c r="C254">
        <v>92804532</v>
      </c>
      <c r="D254">
        <v>49525587</v>
      </c>
      <c r="E254">
        <v>1</v>
      </c>
      <c r="F254">
        <v>1</v>
      </c>
      <c r="G254">
        <v>1</v>
      </c>
      <c r="H254">
        <v>3</v>
      </c>
      <c r="I254" t="s">
        <v>261</v>
      </c>
      <c r="J254" t="s">
        <v>263</v>
      </c>
      <c r="K254" t="s">
        <v>262</v>
      </c>
      <c r="L254">
        <v>1348</v>
      </c>
      <c r="N254">
        <v>1009</v>
      </c>
      <c r="O254" t="s">
        <v>81</v>
      </c>
      <c r="P254" t="s">
        <v>81</v>
      </c>
      <c r="Q254">
        <v>1000</v>
      </c>
      <c r="X254">
        <v>2E-3</v>
      </c>
      <c r="Y254">
        <v>11978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2E-3</v>
      </c>
      <c r="AH254">
        <v>2</v>
      </c>
      <c r="AI254">
        <v>92804544</v>
      </c>
      <c r="AJ254">
        <v>261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ROW(Source!A178)</f>
        <v>178</v>
      </c>
      <c r="B255">
        <v>92804563</v>
      </c>
      <c r="C255">
        <v>92804532</v>
      </c>
      <c r="D255">
        <v>49527726</v>
      </c>
      <c r="E255">
        <v>1</v>
      </c>
      <c r="F255">
        <v>1</v>
      </c>
      <c r="G255">
        <v>1</v>
      </c>
      <c r="H255">
        <v>3</v>
      </c>
      <c r="I255" t="s">
        <v>642</v>
      </c>
      <c r="J255" t="s">
        <v>643</v>
      </c>
      <c r="K255" t="s">
        <v>644</v>
      </c>
      <c r="L255">
        <v>1348</v>
      </c>
      <c r="N255">
        <v>1009</v>
      </c>
      <c r="O255" t="s">
        <v>81</v>
      </c>
      <c r="P255" t="s">
        <v>81</v>
      </c>
      <c r="Q255">
        <v>1000</v>
      </c>
      <c r="X255">
        <v>0.01</v>
      </c>
      <c r="Y255">
        <v>734.5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0.01</v>
      </c>
      <c r="AH255">
        <v>2</v>
      </c>
      <c r="AI255">
        <v>92804545</v>
      </c>
      <c r="AJ255">
        <v>262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ROW(Source!A178)</f>
        <v>178</v>
      </c>
      <c r="B256">
        <v>92804564</v>
      </c>
      <c r="C256">
        <v>92804532</v>
      </c>
      <c r="D256">
        <v>49511719</v>
      </c>
      <c r="E256">
        <v>70</v>
      </c>
      <c r="F256">
        <v>1</v>
      </c>
      <c r="G256">
        <v>1</v>
      </c>
      <c r="H256">
        <v>3</v>
      </c>
      <c r="I256" t="s">
        <v>708</v>
      </c>
      <c r="J256" t="s">
        <v>6</v>
      </c>
      <c r="K256" t="s">
        <v>709</v>
      </c>
      <c r="L256">
        <v>1339</v>
      </c>
      <c r="N256">
        <v>1007</v>
      </c>
      <c r="O256" t="s">
        <v>42</v>
      </c>
      <c r="P256" t="s">
        <v>42</v>
      </c>
      <c r="Q256">
        <v>1</v>
      </c>
      <c r="X256">
        <v>101.5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6</v>
      </c>
      <c r="AG256">
        <v>101.5</v>
      </c>
      <c r="AH256">
        <v>3</v>
      </c>
      <c r="AI256">
        <v>-1</v>
      </c>
      <c r="AJ256" t="s">
        <v>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ROW(Source!A178)</f>
        <v>178</v>
      </c>
      <c r="B257">
        <v>92804565</v>
      </c>
      <c r="C257">
        <v>92804532</v>
      </c>
      <c r="D257">
        <v>49542647</v>
      </c>
      <c r="E257">
        <v>1</v>
      </c>
      <c r="F257">
        <v>1</v>
      </c>
      <c r="G257">
        <v>1</v>
      </c>
      <c r="H257">
        <v>3</v>
      </c>
      <c r="I257" t="s">
        <v>564</v>
      </c>
      <c r="J257" t="s">
        <v>565</v>
      </c>
      <c r="K257" t="s">
        <v>566</v>
      </c>
      <c r="L257">
        <v>1348</v>
      </c>
      <c r="N257">
        <v>1009</v>
      </c>
      <c r="O257" t="s">
        <v>81</v>
      </c>
      <c r="P257" t="s">
        <v>81</v>
      </c>
      <c r="Q257">
        <v>1000</v>
      </c>
      <c r="X257">
        <v>1.0200000000000001E-2</v>
      </c>
      <c r="Y257">
        <v>4455.2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6</v>
      </c>
      <c r="AG257">
        <v>1.0200000000000001E-2</v>
      </c>
      <c r="AH257">
        <v>2</v>
      </c>
      <c r="AI257">
        <v>92804546</v>
      </c>
      <c r="AJ257">
        <v>263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ROW(Source!A178)</f>
        <v>178</v>
      </c>
      <c r="B258">
        <v>92804566</v>
      </c>
      <c r="C258">
        <v>92804532</v>
      </c>
      <c r="D258">
        <v>49513070</v>
      </c>
      <c r="E258">
        <v>70</v>
      </c>
      <c r="F258">
        <v>1</v>
      </c>
      <c r="G258">
        <v>1</v>
      </c>
      <c r="H258">
        <v>3</v>
      </c>
      <c r="I258" t="s">
        <v>710</v>
      </c>
      <c r="J258" t="s">
        <v>6</v>
      </c>
      <c r="K258" t="s">
        <v>711</v>
      </c>
      <c r="L258">
        <v>1348</v>
      </c>
      <c r="N258">
        <v>1009</v>
      </c>
      <c r="O258" t="s">
        <v>81</v>
      </c>
      <c r="P258" t="s">
        <v>81</v>
      </c>
      <c r="Q258">
        <v>1000</v>
      </c>
      <c r="X258">
        <v>8.1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6</v>
      </c>
      <c r="AG258">
        <v>8.1</v>
      </c>
      <c r="AH258">
        <v>3</v>
      </c>
      <c r="AI258">
        <v>-1</v>
      </c>
      <c r="AJ258" t="s">
        <v>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ROW(Source!A178)</f>
        <v>178</v>
      </c>
      <c r="B259">
        <v>92804567</v>
      </c>
      <c r="C259">
        <v>92804532</v>
      </c>
      <c r="D259">
        <v>49546821</v>
      </c>
      <c r="E259">
        <v>1</v>
      </c>
      <c r="F259">
        <v>1</v>
      </c>
      <c r="G259">
        <v>1</v>
      </c>
      <c r="H259">
        <v>3</v>
      </c>
      <c r="I259" t="s">
        <v>648</v>
      </c>
      <c r="J259" t="s">
        <v>649</v>
      </c>
      <c r="K259" t="s">
        <v>650</v>
      </c>
      <c r="L259">
        <v>1339</v>
      </c>
      <c r="N259">
        <v>1007</v>
      </c>
      <c r="O259" t="s">
        <v>42</v>
      </c>
      <c r="P259" t="s">
        <v>42</v>
      </c>
      <c r="Q259">
        <v>1</v>
      </c>
      <c r="X259">
        <v>0.04</v>
      </c>
      <c r="Y259">
        <v>1056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0.04</v>
      </c>
      <c r="AH259">
        <v>2</v>
      </c>
      <c r="AI259">
        <v>92804547</v>
      </c>
      <c r="AJ259">
        <v>264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ROW(Source!A178)</f>
        <v>178</v>
      </c>
      <c r="B260">
        <v>92804568</v>
      </c>
      <c r="C260">
        <v>92804532</v>
      </c>
      <c r="D260">
        <v>49548011</v>
      </c>
      <c r="E260">
        <v>1</v>
      </c>
      <c r="F260">
        <v>1</v>
      </c>
      <c r="G260">
        <v>1</v>
      </c>
      <c r="H260">
        <v>3</v>
      </c>
      <c r="I260" t="s">
        <v>690</v>
      </c>
      <c r="J260" t="s">
        <v>691</v>
      </c>
      <c r="K260" t="s">
        <v>692</v>
      </c>
      <c r="L260">
        <v>1327</v>
      </c>
      <c r="N260">
        <v>1005</v>
      </c>
      <c r="O260" t="s">
        <v>602</v>
      </c>
      <c r="P260" t="s">
        <v>602</v>
      </c>
      <c r="Q260">
        <v>1</v>
      </c>
      <c r="X260">
        <v>3.6</v>
      </c>
      <c r="Y260">
        <v>57.63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3.6</v>
      </c>
      <c r="AH260">
        <v>2</v>
      </c>
      <c r="AI260">
        <v>92804548</v>
      </c>
      <c r="AJ260">
        <v>265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ROW(Source!A181)</f>
        <v>181</v>
      </c>
      <c r="B261">
        <v>92804579</v>
      </c>
      <c r="C261">
        <v>92804571</v>
      </c>
      <c r="D261">
        <v>49510757</v>
      </c>
      <c r="E261">
        <v>70</v>
      </c>
      <c r="F261">
        <v>1</v>
      </c>
      <c r="G261">
        <v>1</v>
      </c>
      <c r="H261">
        <v>1</v>
      </c>
      <c r="I261" t="s">
        <v>693</v>
      </c>
      <c r="J261" t="s">
        <v>6</v>
      </c>
      <c r="K261" t="s">
        <v>694</v>
      </c>
      <c r="L261">
        <v>1191</v>
      </c>
      <c r="N261">
        <v>1013</v>
      </c>
      <c r="O261" t="s">
        <v>511</v>
      </c>
      <c r="P261" t="s">
        <v>511</v>
      </c>
      <c r="Q261">
        <v>1</v>
      </c>
      <c r="X261">
        <v>42.5</v>
      </c>
      <c r="Y261">
        <v>0</v>
      </c>
      <c r="Z261">
        <v>0</v>
      </c>
      <c r="AA261">
        <v>0</v>
      </c>
      <c r="AB261">
        <v>9.6199999999999992</v>
      </c>
      <c r="AC261">
        <v>0</v>
      </c>
      <c r="AD261">
        <v>1</v>
      </c>
      <c r="AE261">
        <v>1</v>
      </c>
      <c r="AF261" t="s">
        <v>6</v>
      </c>
      <c r="AG261">
        <v>42.5</v>
      </c>
      <c r="AH261">
        <v>2</v>
      </c>
      <c r="AI261">
        <v>92804572</v>
      </c>
      <c r="AJ261">
        <v>268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ROW(Source!A181)</f>
        <v>181</v>
      </c>
      <c r="B262">
        <v>92804580</v>
      </c>
      <c r="C262">
        <v>92804571</v>
      </c>
      <c r="D262">
        <v>49510905</v>
      </c>
      <c r="E262">
        <v>70</v>
      </c>
      <c r="F262">
        <v>1</v>
      </c>
      <c r="G262">
        <v>1</v>
      </c>
      <c r="H262">
        <v>1</v>
      </c>
      <c r="I262" t="s">
        <v>512</v>
      </c>
      <c r="J262" t="s">
        <v>6</v>
      </c>
      <c r="K262" t="s">
        <v>513</v>
      </c>
      <c r="L262">
        <v>1191</v>
      </c>
      <c r="N262">
        <v>1013</v>
      </c>
      <c r="O262" t="s">
        <v>511</v>
      </c>
      <c r="P262" t="s">
        <v>511</v>
      </c>
      <c r="Q262">
        <v>1</v>
      </c>
      <c r="X262">
        <v>4.16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6</v>
      </c>
      <c r="AG262">
        <v>4.16</v>
      </c>
      <c r="AH262">
        <v>2</v>
      </c>
      <c r="AI262">
        <v>92804573</v>
      </c>
      <c r="AJ262">
        <v>269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ROW(Source!A181)</f>
        <v>181</v>
      </c>
      <c r="B263">
        <v>92804581</v>
      </c>
      <c r="C263">
        <v>92804571</v>
      </c>
      <c r="D263">
        <v>49672573</v>
      </c>
      <c r="E263">
        <v>1</v>
      </c>
      <c r="F263">
        <v>1</v>
      </c>
      <c r="G263">
        <v>1</v>
      </c>
      <c r="H263">
        <v>2</v>
      </c>
      <c r="I263" t="s">
        <v>534</v>
      </c>
      <c r="J263" t="s">
        <v>535</v>
      </c>
      <c r="K263" t="s">
        <v>536</v>
      </c>
      <c r="L263">
        <v>1367</v>
      </c>
      <c r="N263">
        <v>1011</v>
      </c>
      <c r="O263" t="s">
        <v>517</v>
      </c>
      <c r="P263" t="s">
        <v>517</v>
      </c>
      <c r="Q263">
        <v>1</v>
      </c>
      <c r="X263">
        <v>1.75</v>
      </c>
      <c r="Y263">
        <v>0</v>
      </c>
      <c r="Z263">
        <v>115.4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1.75</v>
      </c>
      <c r="AH263">
        <v>2</v>
      </c>
      <c r="AI263">
        <v>92804574</v>
      </c>
      <c r="AJ263">
        <v>270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ROW(Source!A181)</f>
        <v>181</v>
      </c>
      <c r="B264">
        <v>92804582</v>
      </c>
      <c r="C264">
        <v>92804571</v>
      </c>
      <c r="D264">
        <v>49673503</v>
      </c>
      <c r="E264">
        <v>1</v>
      </c>
      <c r="F264">
        <v>1</v>
      </c>
      <c r="G264">
        <v>1</v>
      </c>
      <c r="H264">
        <v>2</v>
      </c>
      <c r="I264" t="s">
        <v>518</v>
      </c>
      <c r="J264" t="s">
        <v>519</v>
      </c>
      <c r="K264" t="s">
        <v>520</v>
      </c>
      <c r="L264">
        <v>1367</v>
      </c>
      <c r="N264">
        <v>1011</v>
      </c>
      <c r="O264" t="s">
        <v>517</v>
      </c>
      <c r="P264" t="s">
        <v>517</v>
      </c>
      <c r="Q264">
        <v>1</v>
      </c>
      <c r="X264">
        <v>2.41</v>
      </c>
      <c r="Y264">
        <v>0</v>
      </c>
      <c r="Z264">
        <v>65.709999999999994</v>
      </c>
      <c r="AA264">
        <v>11.6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2.41</v>
      </c>
      <c r="AH264">
        <v>2</v>
      </c>
      <c r="AI264">
        <v>92804575</v>
      </c>
      <c r="AJ264">
        <v>271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ROW(Source!A181)</f>
        <v>181</v>
      </c>
      <c r="B265">
        <v>92804583</v>
      </c>
      <c r="C265">
        <v>92804571</v>
      </c>
      <c r="D265">
        <v>49673715</v>
      </c>
      <c r="E265">
        <v>1</v>
      </c>
      <c r="F265">
        <v>1</v>
      </c>
      <c r="G265">
        <v>1</v>
      </c>
      <c r="H265">
        <v>2</v>
      </c>
      <c r="I265" t="s">
        <v>521</v>
      </c>
      <c r="J265" t="s">
        <v>522</v>
      </c>
      <c r="K265" t="s">
        <v>523</v>
      </c>
      <c r="L265">
        <v>1367</v>
      </c>
      <c r="N265">
        <v>1011</v>
      </c>
      <c r="O265" t="s">
        <v>517</v>
      </c>
      <c r="P265" t="s">
        <v>517</v>
      </c>
      <c r="Q265">
        <v>1</v>
      </c>
      <c r="X265">
        <v>8.09</v>
      </c>
      <c r="Y265">
        <v>0</v>
      </c>
      <c r="Z265">
        <v>8.1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6</v>
      </c>
      <c r="AG265">
        <v>8.09</v>
      </c>
      <c r="AH265">
        <v>2</v>
      </c>
      <c r="AI265">
        <v>92804576</v>
      </c>
      <c r="AJ265">
        <v>272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ROW(Source!A181)</f>
        <v>181</v>
      </c>
      <c r="B266">
        <v>92804584</v>
      </c>
      <c r="C266">
        <v>92804571</v>
      </c>
      <c r="D266">
        <v>49524288</v>
      </c>
      <c r="E266">
        <v>1</v>
      </c>
      <c r="F266">
        <v>1</v>
      </c>
      <c r="G266">
        <v>1</v>
      </c>
      <c r="H266">
        <v>3</v>
      </c>
      <c r="I266" t="s">
        <v>608</v>
      </c>
      <c r="J266" t="s">
        <v>609</v>
      </c>
      <c r="K266" t="s">
        <v>610</v>
      </c>
      <c r="L266">
        <v>1348</v>
      </c>
      <c r="N266">
        <v>1009</v>
      </c>
      <c r="O266" t="s">
        <v>81</v>
      </c>
      <c r="P266" t="s">
        <v>81</v>
      </c>
      <c r="Q266">
        <v>1000</v>
      </c>
      <c r="X266">
        <v>7.0000000000000001E-3</v>
      </c>
      <c r="Y266">
        <v>10315.01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7.0000000000000001E-3</v>
      </c>
      <c r="AH266">
        <v>2</v>
      </c>
      <c r="AI266">
        <v>92804577</v>
      </c>
      <c r="AJ266">
        <v>273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ROW(Source!A181)</f>
        <v>181</v>
      </c>
      <c r="B267">
        <v>92804585</v>
      </c>
      <c r="C267">
        <v>92804571</v>
      </c>
      <c r="D267">
        <v>49512723</v>
      </c>
      <c r="E267">
        <v>70</v>
      </c>
      <c r="F267">
        <v>1</v>
      </c>
      <c r="G267">
        <v>1</v>
      </c>
      <c r="H267">
        <v>3</v>
      </c>
      <c r="I267" t="s">
        <v>712</v>
      </c>
      <c r="J267" t="s">
        <v>6</v>
      </c>
      <c r="K267" t="s">
        <v>705</v>
      </c>
      <c r="L267">
        <v>1348</v>
      </c>
      <c r="N267">
        <v>1009</v>
      </c>
      <c r="O267" t="s">
        <v>81</v>
      </c>
      <c r="P267" t="s">
        <v>81</v>
      </c>
      <c r="Q267">
        <v>1000</v>
      </c>
      <c r="X267">
        <v>1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6</v>
      </c>
      <c r="AG267">
        <v>1</v>
      </c>
      <c r="AH267">
        <v>3</v>
      </c>
      <c r="AI267">
        <v>-1</v>
      </c>
      <c r="AJ267" t="s">
        <v>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ROW(Source!A183)</f>
        <v>183</v>
      </c>
      <c r="B268">
        <v>92804596</v>
      </c>
      <c r="C268">
        <v>92804587</v>
      </c>
      <c r="D268">
        <v>49510773</v>
      </c>
      <c r="E268">
        <v>70</v>
      </c>
      <c r="F268">
        <v>1</v>
      </c>
      <c r="G268">
        <v>1</v>
      </c>
      <c r="H268">
        <v>1</v>
      </c>
      <c r="I268" t="s">
        <v>603</v>
      </c>
      <c r="J268" t="s">
        <v>6</v>
      </c>
      <c r="K268" t="s">
        <v>604</v>
      </c>
      <c r="L268">
        <v>1191</v>
      </c>
      <c r="N268">
        <v>1013</v>
      </c>
      <c r="O268" t="s">
        <v>511</v>
      </c>
      <c r="P268" t="s">
        <v>511</v>
      </c>
      <c r="Q268">
        <v>1</v>
      </c>
      <c r="X268">
        <v>42.7</v>
      </c>
      <c r="Y268">
        <v>0</v>
      </c>
      <c r="Z268">
        <v>0</v>
      </c>
      <c r="AA268">
        <v>0</v>
      </c>
      <c r="AB268">
        <v>10.210000000000001</v>
      </c>
      <c r="AC268">
        <v>0</v>
      </c>
      <c r="AD268">
        <v>1</v>
      </c>
      <c r="AE268">
        <v>1</v>
      </c>
      <c r="AF268" t="s">
        <v>6</v>
      </c>
      <c r="AG268">
        <v>42.7</v>
      </c>
      <c r="AH268">
        <v>2</v>
      </c>
      <c r="AI268">
        <v>92804588</v>
      </c>
      <c r="AJ268">
        <v>275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ROW(Source!A183)</f>
        <v>183</v>
      </c>
      <c r="B269">
        <v>92804597</v>
      </c>
      <c r="C269">
        <v>92804587</v>
      </c>
      <c r="D269">
        <v>49510905</v>
      </c>
      <c r="E269">
        <v>70</v>
      </c>
      <c r="F269">
        <v>1</v>
      </c>
      <c r="G269">
        <v>1</v>
      </c>
      <c r="H269">
        <v>1</v>
      </c>
      <c r="I269" t="s">
        <v>512</v>
      </c>
      <c r="J269" t="s">
        <v>6</v>
      </c>
      <c r="K269" t="s">
        <v>513</v>
      </c>
      <c r="L269">
        <v>1191</v>
      </c>
      <c r="N269">
        <v>1013</v>
      </c>
      <c r="O269" t="s">
        <v>511</v>
      </c>
      <c r="P269" t="s">
        <v>511</v>
      </c>
      <c r="Q269">
        <v>1</v>
      </c>
      <c r="X269">
        <v>0.94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6</v>
      </c>
      <c r="AG269">
        <v>0.94</v>
      </c>
      <c r="AH269">
        <v>2</v>
      </c>
      <c r="AI269">
        <v>92804589</v>
      </c>
      <c r="AJ269">
        <v>276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ROW(Source!A183)</f>
        <v>183</v>
      </c>
      <c r="B270">
        <v>92804598</v>
      </c>
      <c r="C270">
        <v>92804587</v>
      </c>
      <c r="D270">
        <v>49673503</v>
      </c>
      <c r="E270">
        <v>1</v>
      </c>
      <c r="F270">
        <v>1</v>
      </c>
      <c r="G270">
        <v>1</v>
      </c>
      <c r="H270">
        <v>2</v>
      </c>
      <c r="I270" t="s">
        <v>518</v>
      </c>
      <c r="J270" t="s">
        <v>519</v>
      </c>
      <c r="K270" t="s">
        <v>520</v>
      </c>
      <c r="L270">
        <v>1367</v>
      </c>
      <c r="N270">
        <v>1011</v>
      </c>
      <c r="O270" t="s">
        <v>517</v>
      </c>
      <c r="P270" t="s">
        <v>517</v>
      </c>
      <c r="Q270">
        <v>1</v>
      </c>
      <c r="X270">
        <v>0.94</v>
      </c>
      <c r="Y270">
        <v>0</v>
      </c>
      <c r="Z270">
        <v>65.709999999999994</v>
      </c>
      <c r="AA270">
        <v>11.6</v>
      </c>
      <c r="AB270">
        <v>0</v>
      </c>
      <c r="AC270">
        <v>0</v>
      </c>
      <c r="AD270">
        <v>1</v>
      </c>
      <c r="AE270">
        <v>0</v>
      </c>
      <c r="AF270" t="s">
        <v>6</v>
      </c>
      <c r="AG270">
        <v>0.94</v>
      </c>
      <c r="AH270">
        <v>2</v>
      </c>
      <c r="AI270">
        <v>92804590</v>
      </c>
      <c r="AJ270">
        <v>277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ROW(Source!A183)</f>
        <v>183</v>
      </c>
      <c r="B271">
        <v>92804599</v>
      </c>
      <c r="C271">
        <v>92804587</v>
      </c>
      <c r="D271">
        <v>49673715</v>
      </c>
      <c r="E271">
        <v>1</v>
      </c>
      <c r="F271">
        <v>1</v>
      </c>
      <c r="G271">
        <v>1</v>
      </c>
      <c r="H271">
        <v>2</v>
      </c>
      <c r="I271" t="s">
        <v>521</v>
      </c>
      <c r="J271" t="s">
        <v>522</v>
      </c>
      <c r="K271" t="s">
        <v>523</v>
      </c>
      <c r="L271">
        <v>1367</v>
      </c>
      <c r="N271">
        <v>1011</v>
      </c>
      <c r="O271" t="s">
        <v>517</v>
      </c>
      <c r="P271" t="s">
        <v>517</v>
      </c>
      <c r="Q271">
        <v>1</v>
      </c>
      <c r="X271">
        <v>18.32</v>
      </c>
      <c r="Y271">
        <v>0</v>
      </c>
      <c r="Z271">
        <v>8.1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18.32</v>
      </c>
      <c r="AH271">
        <v>2</v>
      </c>
      <c r="AI271">
        <v>92804591</v>
      </c>
      <c r="AJ271">
        <v>278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ROW(Source!A183)</f>
        <v>183</v>
      </c>
      <c r="B272">
        <v>92804600</v>
      </c>
      <c r="C272">
        <v>92804587</v>
      </c>
      <c r="D272">
        <v>49524310</v>
      </c>
      <c r="E272">
        <v>1</v>
      </c>
      <c r="F272">
        <v>1</v>
      </c>
      <c r="G272">
        <v>1</v>
      </c>
      <c r="H272">
        <v>3</v>
      </c>
      <c r="I272" t="s">
        <v>524</v>
      </c>
      <c r="J272" t="s">
        <v>525</v>
      </c>
      <c r="K272" t="s">
        <v>526</v>
      </c>
      <c r="L272">
        <v>1348</v>
      </c>
      <c r="N272">
        <v>1009</v>
      </c>
      <c r="O272" t="s">
        <v>81</v>
      </c>
      <c r="P272" t="s">
        <v>81</v>
      </c>
      <c r="Q272">
        <v>1000</v>
      </c>
      <c r="X272">
        <v>0.04</v>
      </c>
      <c r="Y272">
        <v>9424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6</v>
      </c>
      <c r="AG272">
        <v>0.04</v>
      </c>
      <c r="AH272">
        <v>2</v>
      </c>
      <c r="AI272">
        <v>92804592</v>
      </c>
      <c r="AJ272">
        <v>279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ROW(Source!A183)</f>
        <v>183</v>
      </c>
      <c r="B273">
        <v>92804601</v>
      </c>
      <c r="C273">
        <v>92804587</v>
      </c>
      <c r="D273">
        <v>49540255</v>
      </c>
      <c r="E273">
        <v>1</v>
      </c>
      <c r="F273">
        <v>1</v>
      </c>
      <c r="G273">
        <v>1</v>
      </c>
      <c r="H273">
        <v>3</v>
      </c>
      <c r="I273" t="s">
        <v>192</v>
      </c>
      <c r="J273" t="s">
        <v>194</v>
      </c>
      <c r="K273" t="s">
        <v>193</v>
      </c>
      <c r="L273">
        <v>1348</v>
      </c>
      <c r="N273">
        <v>1009</v>
      </c>
      <c r="O273" t="s">
        <v>81</v>
      </c>
      <c r="P273" t="s">
        <v>81</v>
      </c>
      <c r="Q273">
        <v>1000</v>
      </c>
      <c r="X273">
        <v>1</v>
      </c>
      <c r="Y273">
        <v>10045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6</v>
      </c>
      <c r="AG273">
        <v>1</v>
      </c>
      <c r="AH273">
        <v>2</v>
      </c>
      <c r="AI273">
        <v>92804593</v>
      </c>
      <c r="AJ273">
        <v>281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ROW(Source!A187)</f>
        <v>187</v>
      </c>
      <c r="B274">
        <v>92804608</v>
      </c>
      <c r="C274">
        <v>92804605</v>
      </c>
      <c r="D274">
        <v>49510715</v>
      </c>
      <c r="E274">
        <v>70</v>
      </c>
      <c r="F274">
        <v>1</v>
      </c>
      <c r="G274">
        <v>1</v>
      </c>
      <c r="H274">
        <v>1</v>
      </c>
      <c r="I274" t="s">
        <v>576</v>
      </c>
      <c r="J274" t="s">
        <v>6</v>
      </c>
      <c r="K274" t="s">
        <v>577</v>
      </c>
      <c r="L274">
        <v>1191</v>
      </c>
      <c r="N274">
        <v>1013</v>
      </c>
      <c r="O274" t="s">
        <v>511</v>
      </c>
      <c r="P274" t="s">
        <v>511</v>
      </c>
      <c r="Q274">
        <v>1</v>
      </c>
      <c r="X274">
        <v>5.54</v>
      </c>
      <c r="Y274">
        <v>0</v>
      </c>
      <c r="Z274">
        <v>0</v>
      </c>
      <c r="AA274">
        <v>0</v>
      </c>
      <c r="AB274">
        <v>8.5299999999999994</v>
      </c>
      <c r="AC274">
        <v>0</v>
      </c>
      <c r="AD274">
        <v>1</v>
      </c>
      <c r="AE274">
        <v>1</v>
      </c>
      <c r="AF274" t="s">
        <v>6</v>
      </c>
      <c r="AG274">
        <v>5.54</v>
      </c>
      <c r="AH274">
        <v>2</v>
      </c>
      <c r="AI274">
        <v>92804606</v>
      </c>
      <c r="AJ274">
        <v>283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ROW(Source!A187)</f>
        <v>187</v>
      </c>
      <c r="B275">
        <v>92804609</v>
      </c>
      <c r="C275">
        <v>92804605</v>
      </c>
      <c r="D275">
        <v>49523219</v>
      </c>
      <c r="E275">
        <v>1</v>
      </c>
      <c r="F275">
        <v>1</v>
      </c>
      <c r="G275">
        <v>1</v>
      </c>
      <c r="H275">
        <v>3</v>
      </c>
      <c r="I275" t="s">
        <v>108</v>
      </c>
      <c r="J275" t="s">
        <v>111</v>
      </c>
      <c r="K275" t="s">
        <v>109</v>
      </c>
      <c r="L275">
        <v>1374</v>
      </c>
      <c r="N275">
        <v>1013</v>
      </c>
      <c r="O275" t="s">
        <v>110</v>
      </c>
      <c r="P275" t="s">
        <v>110</v>
      </c>
      <c r="Q275">
        <v>1</v>
      </c>
      <c r="X275">
        <v>0.95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6</v>
      </c>
      <c r="AG275">
        <v>0.95</v>
      </c>
      <c r="AH275">
        <v>2</v>
      </c>
      <c r="AI275">
        <v>92804607</v>
      </c>
      <c r="AJ275">
        <v>284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ROW(Source!A187)</f>
        <v>187</v>
      </c>
      <c r="B276">
        <v>92804610</v>
      </c>
      <c r="C276">
        <v>92804605</v>
      </c>
      <c r="D276">
        <v>49511390</v>
      </c>
      <c r="E276">
        <v>70</v>
      </c>
      <c r="F276">
        <v>1</v>
      </c>
      <c r="G276">
        <v>1</v>
      </c>
      <c r="H276">
        <v>3</v>
      </c>
      <c r="I276" t="s">
        <v>287</v>
      </c>
      <c r="J276" t="s">
        <v>6</v>
      </c>
      <c r="K276" t="s">
        <v>288</v>
      </c>
      <c r="L276">
        <v>1371</v>
      </c>
      <c r="N276">
        <v>1013</v>
      </c>
      <c r="O276" t="s">
        <v>37</v>
      </c>
      <c r="P276" t="s">
        <v>37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6</v>
      </c>
      <c r="AG276">
        <v>0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ROW(Source!A189)</f>
        <v>189</v>
      </c>
      <c r="B277">
        <v>92804621</v>
      </c>
      <c r="C277">
        <v>92804612</v>
      </c>
      <c r="D277">
        <v>49510731</v>
      </c>
      <c r="E277">
        <v>70</v>
      </c>
      <c r="F277">
        <v>1</v>
      </c>
      <c r="G277">
        <v>1</v>
      </c>
      <c r="H277">
        <v>1</v>
      </c>
      <c r="I277" t="s">
        <v>532</v>
      </c>
      <c r="J277" t="s">
        <v>6</v>
      </c>
      <c r="K277" t="s">
        <v>533</v>
      </c>
      <c r="L277">
        <v>1191</v>
      </c>
      <c r="N277">
        <v>1013</v>
      </c>
      <c r="O277" t="s">
        <v>511</v>
      </c>
      <c r="P277" t="s">
        <v>511</v>
      </c>
      <c r="Q277">
        <v>1</v>
      </c>
      <c r="X277">
        <v>2.13</v>
      </c>
      <c r="Y277">
        <v>0</v>
      </c>
      <c r="Z277">
        <v>0</v>
      </c>
      <c r="AA277">
        <v>0</v>
      </c>
      <c r="AB277">
        <v>9.07</v>
      </c>
      <c r="AC277">
        <v>0</v>
      </c>
      <c r="AD277">
        <v>1</v>
      </c>
      <c r="AE277">
        <v>1</v>
      </c>
      <c r="AF277" t="s">
        <v>163</v>
      </c>
      <c r="AG277">
        <v>4.26</v>
      </c>
      <c r="AH277">
        <v>2</v>
      </c>
      <c r="AI277">
        <v>92804613</v>
      </c>
      <c r="AJ277">
        <v>285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ROW(Source!A189)</f>
        <v>189</v>
      </c>
      <c r="B278">
        <v>92804622</v>
      </c>
      <c r="C278">
        <v>92804612</v>
      </c>
      <c r="D278">
        <v>49510905</v>
      </c>
      <c r="E278">
        <v>70</v>
      </c>
      <c r="F278">
        <v>1</v>
      </c>
      <c r="G278">
        <v>1</v>
      </c>
      <c r="H278">
        <v>1</v>
      </c>
      <c r="I278" t="s">
        <v>512</v>
      </c>
      <c r="J278" t="s">
        <v>6</v>
      </c>
      <c r="K278" t="s">
        <v>513</v>
      </c>
      <c r="L278">
        <v>1191</v>
      </c>
      <c r="N278">
        <v>1013</v>
      </c>
      <c r="O278" t="s">
        <v>511</v>
      </c>
      <c r="P278" t="s">
        <v>511</v>
      </c>
      <c r="Q278">
        <v>1</v>
      </c>
      <c r="X278">
        <v>0.02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2</v>
      </c>
      <c r="AF278" t="s">
        <v>163</v>
      </c>
      <c r="AG278">
        <v>0.04</v>
      </c>
      <c r="AH278">
        <v>2</v>
      </c>
      <c r="AI278">
        <v>92804614</v>
      </c>
      <c r="AJ278">
        <v>286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ROW(Source!A189)</f>
        <v>189</v>
      </c>
      <c r="B279">
        <v>92804623</v>
      </c>
      <c r="C279">
        <v>92804612</v>
      </c>
      <c r="D279">
        <v>49672708</v>
      </c>
      <c r="E279">
        <v>1</v>
      </c>
      <c r="F279">
        <v>1</v>
      </c>
      <c r="G279">
        <v>1</v>
      </c>
      <c r="H279">
        <v>2</v>
      </c>
      <c r="I279" t="s">
        <v>617</v>
      </c>
      <c r="J279" t="s">
        <v>618</v>
      </c>
      <c r="K279" t="s">
        <v>619</v>
      </c>
      <c r="L279">
        <v>1367</v>
      </c>
      <c r="N279">
        <v>1011</v>
      </c>
      <c r="O279" t="s">
        <v>517</v>
      </c>
      <c r="P279" t="s">
        <v>517</v>
      </c>
      <c r="Q279">
        <v>1</v>
      </c>
      <c r="X279">
        <v>0.01</v>
      </c>
      <c r="Y279">
        <v>0</v>
      </c>
      <c r="Z279">
        <v>1.7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163</v>
      </c>
      <c r="AG279">
        <v>0.02</v>
      </c>
      <c r="AH279">
        <v>2</v>
      </c>
      <c r="AI279">
        <v>92804615</v>
      </c>
      <c r="AJ279">
        <v>287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ROW(Source!A189)</f>
        <v>189</v>
      </c>
      <c r="B280">
        <v>92804624</v>
      </c>
      <c r="C280">
        <v>92804612</v>
      </c>
      <c r="D280">
        <v>49672727</v>
      </c>
      <c r="E280">
        <v>1</v>
      </c>
      <c r="F280">
        <v>1</v>
      </c>
      <c r="G280">
        <v>1</v>
      </c>
      <c r="H280">
        <v>2</v>
      </c>
      <c r="I280" t="s">
        <v>578</v>
      </c>
      <c r="J280" t="s">
        <v>579</v>
      </c>
      <c r="K280" t="s">
        <v>580</v>
      </c>
      <c r="L280">
        <v>1367</v>
      </c>
      <c r="N280">
        <v>1011</v>
      </c>
      <c r="O280" t="s">
        <v>517</v>
      </c>
      <c r="P280" t="s">
        <v>517</v>
      </c>
      <c r="Q280">
        <v>1</v>
      </c>
      <c r="X280">
        <v>0.01</v>
      </c>
      <c r="Y280">
        <v>0</v>
      </c>
      <c r="Z280">
        <v>89.99</v>
      </c>
      <c r="AA280">
        <v>10.06</v>
      </c>
      <c r="AB280">
        <v>0</v>
      </c>
      <c r="AC280">
        <v>0</v>
      </c>
      <c r="AD280">
        <v>1</v>
      </c>
      <c r="AE280">
        <v>0</v>
      </c>
      <c r="AF280" t="s">
        <v>163</v>
      </c>
      <c r="AG280">
        <v>0.02</v>
      </c>
      <c r="AH280">
        <v>2</v>
      </c>
      <c r="AI280">
        <v>92804616</v>
      </c>
      <c r="AJ280">
        <v>288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ROW(Source!A189)</f>
        <v>189</v>
      </c>
      <c r="B281">
        <v>92804625</v>
      </c>
      <c r="C281">
        <v>92804612</v>
      </c>
      <c r="D281">
        <v>49673503</v>
      </c>
      <c r="E281">
        <v>1</v>
      </c>
      <c r="F281">
        <v>1</v>
      </c>
      <c r="G281">
        <v>1</v>
      </c>
      <c r="H281">
        <v>2</v>
      </c>
      <c r="I281" t="s">
        <v>518</v>
      </c>
      <c r="J281" t="s">
        <v>519</v>
      </c>
      <c r="K281" t="s">
        <v>520</v>
      </c>
      <c r="L281">
        <v>1367</v>
      </c>
      <c r="N281">
        <v>1011</v>
      </c>
      <c r="O281" t="s">
        <v>517</v>
      </c>
      <c r="P281" t="s">
        <v>517</v>
      </c>
      <c r="Q281">
        <v>1</v>
      </c>
      <c r="X281">
        <v>0.01</v>
      </c>
      <c r="Y281">
        <v>0</v>
      </c>
      <c r="Z281">
        <v>65.709999999999994</v>
      </c>
      <c r="AA281">
        <v>11.6</v>
      </c>
      <c r="AB281">
        <v>0</v>
      </c>
      <c r="AC281">
        <v>0</v>
      </c>
      <c r="AD281">
        <v>1</v>
      </c>
      <c r="AE281">
        <v>0</v>
      </c>
      <c r="AF281" t="s">
        <v>163</v>
      </c>
      <c r="AG281">
        <v>0.02</v>
      </c>
      <c r="AH281">
        <v>2</v>
      </c>
      <c r="AI281">
        <v>92804617</v>
      </c>
      <c r="AJ281">
        <v>289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ROW(Source!A189)</f>
        <v>189</v>
      </c>
      <c r="B282">
        <v>92804626</v>
      </c>
      <c r="C282">
        <v>92804612</v>
      </c>
      <c r="D282">
        <v>49674142</v>
      </c>
      <c r="E282">
        <v>1</v>
      </c>
      <c r="F282">
        <v>1</v>
      </c>
      <c r="G282">
        <v>1</v>
      </c>
      <c r="H282">
        <v>2</v>
      </c>
      <c r="I282" t="s">
        <v>620</v>
      </c>
      <c r="J282" t="s">
        <v>621</v>
      </c>
      <c r="K282" t="s">
        <v>622</v>
      </c>
      <c r="L282">
        <v>1367</v>
      </c>
      <c r="N282">
        <v>1011</v>
      </c>
      <c r="O282" t="s">
        <v>517</v>
      </c>
      <c r="P282" t="s">
        <v>517</v>
      </c>
      <c r="Q282">
        <v>1</v>
      </c>
      <c r="X282">
        <v>0.65</v>
      </c>
      <c r="Y282">
        <v>0</v>
      </c>
      <c r="Z282">
        <v>6.82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163</v>
      </c>
      <c r="AG282">
        <v>1.3</v>
      </c>
      <c r="AH282">
        <v>2</v>
      </c>
      <c r="AI282">
        <v>92804618</v>
      </c>
      <c r="AJ282">
        <v>290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ROW(Source!A189)</f>
        <v>189</v>
      </c>
      <c r="B283">
        <v>92804627</v>
      </c>
      <c r="C283">
        <v>92804612</v>
      </c>
      <c r="D283">
        <v>49554792</v>
      </c>
      <c r="E283">
        <v>1</v>
      </c>
      <c r="F283">
        <v>1</v>
      </c>
      <c r="G283">
        <v>1</v>
      </c>
      <c r="H283">
        <v>3</v>
      </c>
      <c r="I283" t="s">
        <v>318</v>
      </c>
      <c r="J283" t="s">
        <v>320</v>
      </c>
      <c r="K283" t="s">
        <v>319</v>
      </c>
      <c r="L283">
        <v>1348</v>
      </c>
      <c r="N283">
        <v>1009</v>
      </c>
      <c r="O283" t="s">
        <v>81</v>
      </c>
      <c r="P283" t="s">
        <v>81</v>
      </c>
      <c r="Q283">
        <v>1000</v>
      </c>
      <c r="X283">
        <v>8.9999999999999993E-3</v>
      </c>
      <c r="Y283">
        <v>14312.87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163</v>
      </c>
      <c r="AG283">
        <v>1.7999999999999999E-2</v>
      </c>
      <c r="AH283">
        <v>2</v>
      </c>
      <c r="AI283">
        <v>92804619</v>
      </c>
      <c r="AJ283">
        <v>291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ROW(Source!A189)</f>
        <v>189</v>
      </c>
      <c r="B284">
        <v>92804628</v>
      </c>
      <c r="C284">
        <v>92804612</v>
      </c>
      <c r="D284">
        <v>49555401</v>
      </c>
      <c r="E284">
        <v>1</v>
      </c>
      <c r="F284">
        <v>1</v>
      </c>
      <c r="G284">
        <v>1</v>
      </c>
      <c r="H284">
        <v>3</v>
      </c>
      <c r="I284" t="s">
        <v>623</v>
      </c>
      <c r="J284" t="s">
        <v>624</v>
      </c>
      <c r="K284" t="s">
        <v>625</v>
      </c>
      <c r="L284">
        <v>1346</v>
      </c>
      <c r="N284">
        <v>1009</v>
      </c>
      <c r="O284" t="s">
        <v>560</v>
      </c>
      <c r="P284" t="s">
        <v>560</v>
      </c>
      <c r="Q284">
        <v>1</v>
      </c>
      <c r="X284">
        <v>1.4</v>
      </c>
      <c r="Y284">
        <v>6.67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163</v>
      </c>
      <c r="AG284">
        <v>2.8</v>
      </c>
      <c r="AH284">
        <v>2</v>
      </c>
      <c r="AI284">
        <v>92804620</v>
      </c>
      <c r="AJ284">
        <v>292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ROW(Source!A191)</f>
        <v>191</v>
      </c>
      <c r="B285">
        <v>92804651</v>
      </c>
      <c r="C285">
        <v>92804630</v>
      </c>
      <c r="D285">
        <v>49510717</v>
      </c>
      <c r="E285">
        <v>70</v>
      </c>
      <c r="F285">
        <v>1</v>
      </c>
      <c r="G285">
        <v>1</v>
      </c>
      <c r="H285">
        <v>1</v>
      </c>
      <c r="I285" t="s">
        <v>637</v>
      </c>
      <c r="J285" t="s">
        <v>6</v>
      </c>
      <c r="K285" t="s">
        <v>638</v>
      </c>
      <c r="L285">
        <v>1191</v>
      </c>
      <c r="N285">
        <v>1013</v>
      </c>
      <c r="O285" t="s">
        <v>511</v>
      </c>
      <c r="P285" t="s">
        <v>511</v>
      </c>
      <c r="Q285">
        <v>1</v>
      </c>
      <c r="X285">
        <v>806</v>
      </c>
      <c r="Y285">
        <v>0</v>
      </c>
      <c r="Z285">
        <v>0</v>
      </c>
      <c r="AA285">
        <v>0</v>
      </c>
      <c r="AB285">
        <v>8.64</v>
      </c>
      <c r="AC285">
        <v>0</v>
      </c>
      <c r="AD285">
        <v>1</v>
      </c>
      <c r="AE285">
        <v>1</v>
      </c>
      <c r="AF285" t="s">
        <v>222</v>
      </c>
      <c r="AG285">
        <v>967.19999999999993</v>
      </c>
      <c r="AH285">
        <v>2</v>
      </c>
      <c r="AI285">
        <v>92804631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ROW(Source!A191)</f>
        <v>191</v>
      </c>
      <c r="B286">
        <v>92804652</v>
      </c>
      <c r="C286">
        <v>92804630</v>
      </c>
      <c r="D286">
        <v>49510905</v>
      </c>
      <c r="E286">
        <v>70</v>
      </c>
      <c r="F286">
        <v>1</v>
      </c>
      <c r="G286">
        <v>1</v>
      </c>
      <c r="H286">
        <v>1</v>
      </c>
      <c r="I286" t="s">
        <v>512</v>
      </c>
      <c r="J286" t="s">
        <v>6</v>
      </c>
      <c r="K286" t="s">
        <v>513</v>
      </c>
      <c r="L286">
        <v>1191</v>
      </c>
      <c r="N286">
        <v>1013</v>
      </c>
      <c r="O286" t="s">
        <v>511</v>
      </c>
      <c r="P286" t="s">
        <v>511</v>
      </c>
      <c r="Q286">
        <v>1</v>
      </c>
      <c r="X286">
        <v>30.95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6</v>
      </c>
      <c r="AG286">
        <v>30.95</v>
      </c>
      <c r="AH286">
        <v>2</v>
      </c>
      <c r="AI286">
        <v>92804632</v>
      </c>
      <c r="AJ286">
        <v>294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ROW(Source!A191)</f>
        <v>191</v>
      </c>
      <c r="B287">
        <v>92804653</v>
      </c>
      <c r="C287">
        <v>92804630</v>
      </c>
      <c r="D287">
        <v>49672515</v>
      </c>
      <c r="E287">
        <v>1</v>
      </c>
      <c r="F287">
        <v>1</v>
      </c>
      <c r="G287">
        <v>1</v>
      </c>
      <c r="H287">
        <v>2</v>
      </c>
      <c r="I287" t="s">
        <v>514</v>
      </c>
      <c r="J287" t="s">
        <v>515</v>
      </c>
      <c r="K287" t="s">
        <v>516</v>
      </c>
      <c r="L287">
        <v>1367</v>
      </c>
      <c r="N287">
        <v>1011</v>
      </c>
      <c r="O287" t="s">
        <v>517</v>
      </c>
      <c r="P287" t="s">
        <v>517</v>
      </c>
      <c r="Q287">
        <v>1</v>
      </c>
      <c r="X287">
        <v>28.56</v>
      </c>
      <c r="Y287">
        <v>0</v>
      </c>
      <c r="Z287">
        <v>86.4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6</v>
      </c>
      <c r="AG287">
        <v>28.56</v>
      </c>
      <c r="AH287">
        <v>2</v>
      </c>
      <c r="AI287">
        <v>92804633</v>
      </c>
      <c r="AJ287">
        <v>295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ROW(Source!A191)</f>
        <v>191</v>
      </c>
      <c r="B288">
        <v>92804654</v>
      </c>
      <c r="C288">
        <v>92804630</v>
      </c>
      <c r="D288">
        <v>49672573</v>
      </c>
      <c r="E288">
        <v>1</v>
      </c>
      <c r="F288">
        <v>1</v>
      </c>
      <c r="G288">
        <v>1</v>
      </c>
      <c r="H288">
        <v>2</v>
      </c>
      <c r="I288" t="s">
        <v>534</v>
      </c>
      <c r="J288" t="s">
        <v>535</v>
      </c>
      <c r="K288" t="s">
        <v>536</v>
      </c>
      <c r="L288">
        <v>1367</v>
      </c>
      <c r="N288">
        <v>1011</v>
      </c>
      <c r="O288" t="s">
        <v>517</v>
      </c>
      <c r="P288" t="s">
        <v>517</v>
      </c>
      <c r="Q288">
        <v>1</v>
      </c>
      <c r="X288">
        <v>0.86</v>
      </c>
      <c r="Y288">
        <v>0</v>
      </c>
      <c r="Z288">
        <v>115.4</v>
      </c>
      <c r="AA288">
        <v>13.5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0.86</v>
      </c>
      <c r="AH288">
        <v>2</v>
      </c>
      <c r="AI288">
        <v>92804634</v>
      </c>
      <c r="AJ288">
        <v>296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ROW(Source!A191)</f>
        <v>191</v>
      </c>
      <c r="B289">
        <v>92804655</v>
      </c>
      <c r="C289">
        <v>92804630</v>
      </c>
      <c r="D289">
        <v>49672727</v>
      </c>
      <c r="E289">
        <v>1</v>
      </c>
      <c r="F289">
        <v>1</v>
      </c>
      <c r="G289">
        <v>1</v>
      </c>
      <c r="H289">
        <v>2</v>
      </c>
      <c r="I289" t="s">
        <v>578</v>
      </c>
      <c r="J289" t="s">
        <v>579</v>
      </c>
      <c r="K289" t="s">
        <v>580</v>
      </c>
      <c r="L289">
        <v>1367</v>
      </c>
      <c r="N289">
        <v>1011</v>
      </c>
      <c r="O289" t="s">
        <v>517</v>
      </c>
      <c r="P289" t="s">
        <v>517</v>
      </c>
      <c r="Q289">
        <v>1</v>
      </c>
      <c r="X289">
        <v>0.25</v>
      </c>
      <c r="Y289">
        <v>0</v>
      </c>
      <c r="Z289">
        <v>89.99</v>
      </c>
      <c r="AA289">
        <v>10.06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0.25</v>
      </c>
      <c r="AH289">
        <v>2</v>
      </c>
      <c r="AI289">
        <v>92804635</v>
      </c>
      <c r="AJ289">
        <v>297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ROW(Source!A191)</f>
        <v>191</v>
      </c>
      <c r="B290">
        <v>92804656</v>
      </c>
      <c r="C290">
        <v>92804630</v>
      </c>
      <c r="D290">
        <v>49672851</v>
      </c>
      <c r="E290">
        <v>1</v>
      </c>
      <c r="F290">
        <v>1</v>
      </c>
      <c r="G290">
        <v>1</v>
      </c>
      <c r="H290">
        <v>2</v>
      </c>
      <c r="I290" t="s">
        <v>639</v>
      </c>
      <c r="J290" t="s">
        <v>640</v>
      </c>
      <c r="K290" t="s">
        <v>641</v>
      </c>
      <c r="L290">
        <v>1367</v>
      </c>
      <c r="N290">
        <v>1011</v>
      </c>
      <c r="O290" t="s">
        <v>517</v>
      </c>
      <c r="P290" t="s">
        <v>517</v>
      </c>
      <c r="Q290">
        <v>1</v>
      </c>
      <c r="X290">
        <v>40.299999999999997</v>
      </c>
      <c r="Y290">
        <v>0</v>
      </c>
      <c r="Z290">
        <v>0.5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40.299999999999997</v>
      </c>
      <c r="AH290">
        <v>2</v>
      </c>
      <c r="AI290">
        <v>92804636</v>
      </c>
      <c r="AJ290">
        <v>298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ROW(Source!A191)</f>
        <v>191</v>
      </c>
      <c r="B291">
        <v>92804657</v>
      </c>
      <c r="C291">
        <v>92804630</v>
      </c>
      <c r="D291">
        <v>49673503</v>
      </c>
      <c r="E291">
        <v>1</v>
      </c>
      <c r="F291">
        <v>1</v>
      </c>
      <c r="G291">
        <v>1</v>
      </c>
      <c r="H291">
        <v>2</v>
      </c>
      <c r="I291" t="s">
        <v>518</v>
      </c>
      <c r="J291" t="s">
        <v>519</v>
      </c>
      <c r="K291" t="s">
        <v>520</v>
      </c>
      <c r="L291">
        <v>1367</v>
      </c>
      <c r="N291">
        <v>1011</v>
      </c>
      <c r="O291" t="s">
        <v>517</v>
      </c>
      <c r="P291" t="s">
        <v>517</v>
      </c>
      <c r="Q291">
        <v>1</v>
      </c>
      <c r="X291">
        <v>1.28</v>
      </c>
      <c r="Y291">
        <v>0</v>
      </c>
      <c r="Z291">
        <v>65.709999999999994</v>
      </c>
      <c r="AA291">
        <v>11.6</v>
      </c>
      <c r="AB291">
        <v>0</v>
      </c>
      <c r="AC291">
        <v>0</v>
      </c>
      <c r="AD291">
        <v>1</v>
      </c>
      <c r="AE291">
        <v>0</v>
      </c>
      <c r="AF291" t="s">
        <v>6</v>
      </c>
      <c r="AG291">
        <v>1.28</v>
      </c>
      <c r="AH291">
        <v>2</v>
      </c>
      <c r="AI291">
        <v>92804637</v>
      </c>
      <c r="AJ291">
        <v>299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ROW(Source!A191)</f>
        <v>191</v>
      </c>
      <c r="B292">
        <v>92804658</v>
      </c>
      <c r="C292">
        <v>92804630</v>
      </c>
      <c r="D292">
        <v>49523203</v>
      </c>
      <c r="E292">
        <v>1</v>
      </c>
      <c r="F292">
        <v>1</v>
      </c>
      <c r="G292">
        <v>1</v>
      </c>
      <c r="H292">
        <v>3</v>
      </c>
      <c r="I292" t="s">
        <v>584</v>
      </c>
      <c r="J292" t="s">
        <v>585</v>
      </c>
      <c r="K292" t="s">
        <v>586</v>
      </c>
      <c r="L292">
        <v>1339</v>
      </c>
      <c r="N292">
        <v>1007</v>
      </c>
      <c r="O292" t="s">
        <v>42</v>
      </c>
      <c r="P292" t="s">
        <v>42</v>
      </c>
      <c r="Q292">
        <v>1</v>
      </c>
      <c r="X292">
        <v>0.25700000000000001</v>
      </c>
      <c r="Y292">
        <v>2.44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6</v>
      </c>
      <c r="AG292">
        <v>0.25700000000000001</v>
      </c>
      <c r="AH292">
        <v>2</v>
      </c>
      <c r="AI292">
        <v>92804638</v>
      </c>
      <c r="AJ292">
        <v>300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ROW(Source!A191)</f>
        <v>191</v>
      </c>
      <c r="B293">
        <v>92804659</v>
      </c>
      <c r="C293">
        <v>92804630</v>
      </c>
      <c r="D293">
        <v>49525587</v>
      </c>
      <c r="E293">
        <v>1</v>
      </c>
      <c r="F293">
        <v>1</v>
      </c>
      <c r="G293">
        <v>1</v>
      </c>
      <c r="H293">
        <v>3</v>
      </c>
      <c r="I293" t="s">
        <v>261</v>
      </c>
      <c r="J293" t="s">
        <v>263</v>
      </c>
      <c r="K293" t="s">
        <v>262</v>
      </c>
      <c r="L293">
        <v>1348</v>
      </c>
      <c r="N293">
        <v>1009</v>
      </c>
      <c r="O293" t="s">
        <v>81</v>
      </c>
      <c r="P293" t="s">
        <v>81</v>
      </c>
      <c r="Q293">
        <v>1000</v>
      </c>
      <c r="X293">
        <v>7.9000000000000001E-2</v>
      </c>
      <c r="Y293">
        <v>11978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6</v>
      </c>
      <c r="AG293">
        <v>7.9000000000000001E-2</v>
      </c>
      <c r="AH293">
        <v>2</v>
      </c>
      <c r="AI293">
        <v>92804639</v>
      </c>
      <c r="AJ293">
        <v>301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ROW(Source!A191)</f>
        <v>191</v>
      </c>
      <c r="B294">
        <v>92804660</v>
      </c>
      <c r="C294">
        <v>92804630</v>
      </c>
      <c r="D294">
        <v>49526044</v>
      </c>
      <c r="E294">
        <v>1</v>
      </c>
      <c r="F294">
        <v>1</v>
      </c>
      <c r="G294">
        <v>1</v>
      </c>
      <c r="H294">
        <v>3</v>
      </c>
      <c r="I294" t="s">
        <v>662</v>
      </c>
      <c r="J294" t="s">
        <v>663</v>
      </c>
      <c r="K294" t="s">
        <v>664</v>
      </c>
      <c r="L294">
        <v>1371</v>
      </c>
      <c r="N294">
        <v>1013</v>
      </c>
      <c r="O294" t="s">
        <v>37</v>
      </c>
      <c r="P294" t="s">
        <v>37</v>
      </c>
      <c r="Q294">
        <v>1</v>
      </c>
      <c r="X294">
        <v>2.8</v>
      </c>
      <c r="Y294">
        <v>1010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2.8</v>
      </c>
      <c r="AH294">
        <v>2</v>
      </c>
      <c r="AI294">
        <v>92804640</v>
      </c>
      <c r="AJ294">
        <v>302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ROW(Source!A191)</f>
        <v>191</v>
      </c>
      <c r="B295">
        <v>92804661</v>
      </c>
      <c r="C295">
        <v>92804630</v>
      </c>
      <c r="D295">
        <v>49526698</v>
      </c>
      <c r="E295">
        <v>1</v>
      </c>
      <c r="F295">
        <v>1</v>
      </c>
      <c r="G295">
        <v>1</v>
      </c>
      <c r="H295">
        <v>3</v>
      </c>
      <c r="I295" t="s">
        <v>665</v>
      </c>
      <c r="J295" t="s">
        <v>666</v>
      </c>
      <c r="K295" t="s">
        <v>667</v>
      </c>
      <c r="L295">
        <v>1330</v>
      </c>
      <c r="N295">
        <v>1005</v>
      </c>
      <c r="O295" t="s">
        <v>668</v>
      </c>
      <c r="P295" t="s">
        <v>668</v>
      </c>
      <c r="Q295">
        <v>10</v>
      </c>
      <c r="X295">
        <v>4.29</v>
      </c>
      <c r="Y295">
        <v>84.75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4.29</v>
      </c>
      <c r="AH295">
        <v>2</v>
      </c>
      <c r="AI295">
        <v>92804641</v>
      </c>
      <c r="AJ295">
        <v>303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ROW(Source!A191)</f>
        <v>191</v>
      </c>
      <c r="B296">
        <v>92804662</v>
      </c>
      <c r="C296">
        <v>92804630</v>
      </c>
      <c r="D296">
        <v>49527726</v>
      </c>
      <c r="E296">
        <v>1</v>
      </c>
      <c r="F296">
        <v>1</v>
      </c>
      <c r="G296">
        <v>1</v>
      </c>
      <c r="H296">
        <v>3</v>
      </c>
      <c r="I296" t="s">
        <v>642</v>
      </c>
      <c r="J296" t="s">
        <v>643</v>
      </c>
      <c r="K296" t="s">
        <v>644</v>
      </c>
      <c r="L296">
        <v>1348</v>
      </c>
      <c r="N296">
        <v>1009</v>
      </c>
      <c r="O296" t="s">
        <v>81</v>
      </c>
      <c r="P296" t="s">
        <v>81</v>
      </c>
      <c r="Q296">
        <v>1000</v>
      </c>
      <c r="X296">
        <v>8.5999999999999993E-2</v>
      </c>
      <c r="Y296">
        <v>734.5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6</v>
      </c>
      <c r="AG296">
        <v>8.5999999999999993E-2</v>
      </c>
      <c r="AH296">
        <v>2</v>
      </c>
      <c r="AI296">
        <v>92804642</v>
      </c>
      <c r="AJ296">
        <v>304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ROW(Source!A191)</f>
        <v>191</v>
      </c>
      <c r="B297">
        <v>92804663</v>
      </c>
      <c r="C297">
        <v>92804630</v>
      </c>
      <c r="D297">
        <v>49511719</v>
      </c>
      <c r="E297">
        <v>70</v>
      </c>
      <c r="F297">
        <v>1</v>
      </c>
      <c r="G297">
        <v>1</v>
      </c>
      <c r="H297">
        <v>3</v>
      </c>
      <c r="I297" t="s">
        <v>708</v>
      </c>
      <c r="J297" t="s">
        <v>6</v>
      </c>
      <c r="K297" t="s">
        <v>709</v>
      </c>
      <c r="L297">
        <v>1339</v>
      </c>
      <c r="N297">
        <v>1007</v>
      </c>
      <c r="O297" t="s">
        <v>42</v>
      </c>
      <c r="P297" t="s">
        <v>42</v>
      </c>
      <c r="Q297">
        <v>1</v>
      </c>
      <c r="X297">
        <v>101.5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 t="s">
        <v>6</v>
      </c>
      <c r="AG297">
        <v>101.5</v>
      </c>
      <c r="AH297">
        <v>3</v>
      </c>
      <c r="AI297">
        <v>-1</v>
      </c>
      <c r="AJ297" t="s">
        <v>6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ROW(Source!A191)</f>
        <v>191</v>
      </c>
      <c r="B298">
        <v>92804664</v>
      </c>
      <c r="C298">
        <v>92804630</v>
      </c>
      <c r="D298">
        <v>49512723</v>
      </c>
      <c r="E298">
        <v>70</v>
      </c>
      <c r="F298">
        <v>1</v>
      </c>
      <c r="G298">
        <v>1</v>
      </c>
      <c r="H298">
        <v>3</v>
      </c>
      <c r="I298" t="s">
        <v>712</v>
      </c>
      <c r="J298" t="s">
        <v>6</v>
      </c>
      <c r="K298" t="s">
        <v>705</v>
      </c>
      <c r="L298">
        <v>1348</v>
      </c>
      <c r="N298">
        <v>1009</v>
      </c>
      <c r="O298" t="s">
        <v>81</v>
      </c>
      <c r="P298" t="s">
        <v>81</v>
      </c>
      <c r="Q298">
        <v>1000</v>
      </c>
      <c r="X298">
        <v>0.5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6</v>
      </c>
      <c r="AG298">
        <v>0.5</v>
      </c>
      <c r="AH298">
        <v>3</v>
      </c>
      <c r="AI298">
        <v>-1</v>
      </c>
      <c r="AJ298" t="s">
        <v>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ROW(Source!A191)</f>
        <v>191</v>
      </c>
      <c r="B299">
        <v>92804665</v>
      </c>
      <c r="C299">
        <v>92804630</v>
      </c>
      <c r="D299">
        <v>49542609</v>
      </c>
      <c r="E299">
        <v>1</v>
      </c>
      <c r="F299">
        <v>1</v>
      </c>
      <c r="G299">
        <v>1</v>
      </c>
      <c r="H299">
        <v>3</v>
      </c>
      <c r="I299" t="s">
        <v>669</v>
      </c>
      <c r="J299" t="s">
        <v>670</v>
      </c>
      <c r="K299" t="s">
        <v>671</v>
      </c>
      <c r="L299">
        <v>1348</v>
      </c>
      <c r="N299">
        <v>1009</v>
      </c>
      <c r="O299" t="s">
        <v>81</v>
      </c>
      <c r="P299" t="s">
        <v>81</v>
      </c>
      <c r="Q299">
        <v>1000</v>
      </c>
      <c r="X299">
        <v>1.1599999999999999E-2</v>
      </c>
      <c r="Y299">
        <v>10200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1.1599999999999999E-2</v>
      </c>
      <c r="AH299">
        <v>2</v>
      </c>
      <c r="AI299">
        <v>92804643</v>
      </c>
      <c r="AJ299">
        <v>305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ROW(Source!A191)</f>
        <v>191</v>
      </c>
      <c r="B300">
        <v>92804666</v>
      </c>
      <c r="C300">
        <v>92804630</v>
      </c>
      <c r="D300">
        <v>49513070</v>
      </c>
      <c r="E300">
        <v>70</v>
      </c>
      <c r="F300">
        <v>1</v>
      </c>
      <c r="G300">
        <v>1</v>
      </c>
      <c r="H300">
        <v>3</v>
      </c>
      <c r="I300" t="s">
        <v>710</v>
      </c>
      <c r="J300" t="s">
        <v>6</v>
      </c>
      <c r="K300" t="s">
        <v>711</v>
      </c>
      <c r="L300">
        <v>1348</v>
      </c>
      <c r="N300">
        <v>1009</v>
      </c>
      <c r="O300" t="s">
        <v>81</v>
      </c>
      <c r="P300" t="s">
        <v>81</v>
      </c>
      <c r="Q300">
        <v>1000</v>
      </c>
      <c r="X300">
        <v>7.66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6</v>
      </c>
      <c r="AG300">
        <v>7.66</v>
      </c>
      <c r="AH300">
        <v>3</v>
      </c>
      <c r="AI300">
        <v>-1</v>
      </c>
      <c r="AJ300" t="s">
        <v>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ROW(Source!A191)</f>
        <v>191</v>
      </c>
      <c r="B301">
        <v>92804667</v>
      </c>
      <c r="C301">
        <v>92804630</v>
      </c>
      <c r="D301">
        <v>49546633</v>
      </c>
      <c r="E301">
        <v>1</v>
      </c>
      <c r="F301">
        <v>1</v>
      </c>
      <c r="G301">
        <v>1</v>
      </c>
      <c r="H301">
        <v>3</v>
      </c>
      <c r="I301" t="s">
        <v>672</v>
      </c>
      <c r="J301" t="s">
        <v>673</v>
      </c>
      <c r="K301" t="s">
        <v>674</v>
      </c>
      <c r="L301">
        <v>1339</v>
      </c>
      <c r="N301">
        <v>1007</v>
      </c>
      <c r="O301" t="s">
        <v>42</v>
      </c>
      <c r="P301" t="s">
        <v>42</v>
      </c>
      <c r="Q301">
        <v>1</v>
      </c>
      <c r="X301">
        <v>6.22</v>
      </c>
      <c r="Y301">
        <v>1287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6</v>
      </c>
      <c r="AG301">
        <v>6.22</v>
      </c>
      <c r="AH301">
        <v>2</v>
      </c>
      <c r="AI301">
        <v>92804644</v>
      </c>
      <c r="AJ301">
        <v>306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ROW(Source!A191)</f>
        <v>191</v>
      </c>
      <c r="B302">
        <v>92804668</v>
      </c>
      <c r="C302">
        <v>92804630</v>
      </c>
      <c r="D302">
        <v>49546640</v>
      </c>
      <c r="E302">
        <v>1</v>
      </c>
      <c r="F302">
        <v>1</v>
      </c>
      <c r="G302">
        <v>1</v>
      </c>
      <c r="H302">
        <v>3</v>
      </c>
      <c r="I302" t="s">
        <v>675</v>
      </c>
      <c r="J302" t="s">
        <v>676</v>
      </c>
      <c r="K302" t="s">
        <v>677</v>
      </c>
      <c r="L302">
        <v>1339</v>
      </c>
      <c r="N302">
        <v>1007</v>
      </c>
      <c r="O302" t="s">
        <v>42</v>
      </c>
      <c r="P302" t="s">
        <v>42</v>
      </c>
      <c r="Q302">
        <v>1</v>
      </c>
      <c r="X302">
        <v>0.99</v>
      </c>
      <c r="Y302">
        <v>2156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0.99</v>
      </c>
      <c r="AH302">
        <v>2</v>
      </c>
      <c r="AI302">
        <v>92804645</v>
      </c>
      <c r="AJ302">
        <v>307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ROW(Source!A191)</f>
        <v>191</v>
      </c>
      <c r="B303">
        <v>92804669</v>
      </c>
      <c r="C303">
        <v>92804630</v>
      </c>
      <c r="D303">
        <v>49546813</v>
      </c>
      <c r="E303">
        <v>1</v>
      </c>
      <c r="F303">
        <v>1</v>
      </c>
      <c r="G303">
        <v>1</v>
      </c>
      <c r="H303">
        <v>3</v>
      </c>
      <c r="I303" t="s">
        <v>645</v>
      </c>
      <c r="J303" t="s">
        <v>646</v>
      </c>
      <c r="K303" t="s">
        <v>647</v>
      </c>
      <c r="L303">
        <v>1339</v>
      </c>
      <c r="N303">
        <v>1007</v>
      </c>
      <c r="O303" t="s">
        <v>42</v>
      </c>
      <c r="P303" t="s">
        <v>42</v>
      </c>
      <c r="Q303">
        <v>1</v>
      </c>
      <c r="X303">
        <v>0.53</v>
      </c>
      <c r="Y303">
        <v>1100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0.53</v>
      </c>
      <c r="AH303">
        <v>2</v>
      </c>
      <c r="AI303">
        <v>92804646</v>
      </c>
      <c r="AJ303">
        <v>308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ROW(Source!A191)</f>
        <v>191</v>
      </c>
      <c r="B304">
        <v>92804670</v>
      </c>
      <c r="C304">
        <v>92804630</v>
      </c>
      <c r="D304">
        <v>49546821</v>
      </c>
      <c r="E304">
        <v>1</v>
      </c>
      <c r="F304">
        <v>1</v>
      </c>
      <c r="G304">
        <v>1</v>
      </c>
      <c r="H304">
        <v>3</v>
      </c>
      <c r="I304" t="s">
        <v>648</v>
      </c>
      <c r="J304" t="s">
        <v>649</v>
      </c>
      <c r="K304" t="s">
        <v>650</v>
      </c>
      <c r="L304">
        <v>1339</v>
      </c>
      <c r="N304">
        <v>1007</v>
      </c>
      <c r="O304" t="s">
        <v>42</v>
      </c>
      <c r="P304" t="s">
        <v>42</v>
      </c>
      <c r="Q304">
        <v>1</v>
      </c>
      <c r="X304">
        <v>2.61</v>
      </c>
      <c r="Y304">
        <v>1056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2.61</v>
      </c>
      <c r="AH304">
        <v>2</v>
      </c>
      <c r="AI304">
        <v>92804647</v>
      </c>
      <c r="AJ304">
        <v>309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ROW(Source!A191)</f>
        <v>191</v>
      </c>
      <c r="B305">
        <v>92804671</v>
      </c>
      <c r="C305">
        <v>92804630</v>
      </c>
      <c r="D305">
        <v>49548010</v>
      </c>
      <c r="E305">
        <v>1</v>
      </c>
      <c r="F305">
        <v>1</v>
      </c>
      <c r="G305">
        <v>1</v>
      </c>
      <c r="H305">
        <v>3</v>
      </c>
      <c r="I305" t="s">
        <v>651</v>
      </c>
      <c r="J305" t="s">
        <v>652</v>
      </c>
      <c r="K305" t="s">
        <v>653</v>
      </c>
      <c r="L305">
        <v>1327</v>
      </c>
      <c r="N305">
        <v>1005</v>
      </c>
      <c r="O305" t="s">
        <v>602</v>
      </c>
      <c r="P305" t="s">
        <v>602</v>
      </c>
      <c r="Q305">
        <v>1</v>
      </c>
      <c r="X305">
        <v>86.1</v>
      </c>
      <c r="Y305">
        <v>35.53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86.1</v>
      </c>
      <c r="AH305">
        <v>2</v>
      </c>
      <c r="AI305">
        <v>92804648</v>
      </c>
      <c r="AJ305">
        <v>310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ROW(Source!A194)</f>
        <v>194</v>
      </c>
      <c r="B306">
        <v>92804682</v>
      </c>
      <c r="C306">
        <v>92804674</v>
      </c>
      <c r="D306">
        <v>49510757</v>
      </c>
      <c r="E306">
        <v>70</v>
      </c>
      <c r="F306">
        <v>1</v>
      </c>
      <c r="G306">
        <v>1</v>
      </c>
      <c r="H306">
        <v>1</v>
      </c>
      <c r="I306" t="s">
        <v>693</v>
      </c>
      <c r="J306" t="s">
        <v>6</v>
      </c>
      <c r="K306" t="s">
        <v>694</v>
      </c>
      <c r="L306">
        <v>1191</v>
      </c>
      <c r="N306">
        <v>1013</v>
      </c>
      <c r="O306" t="s">
        <v>511</v>
      </c>
      <c r="P306" t="s">
        <v>511</v>
      </c>
      <c r="Q306">
        <v>1</v>
      </c>
      <c r="X306">
        <v>42.5</v>
      </c>
      <c r="Y306">
        <v>0</v>
      </c>
      <c r="Z306">
        <v>0</v>
      </c>
      <c r="AA306">
        <v>0</v>
      </c>
      <c r="AB306">
        <v>9.6199999999999992</v>
      </c>
      <c r="AC306">
        <v>0</v>
      </c>
      <c r="AD306">
        <v>1</v>
      </c>
      <c r="AE306">
        <v>1</v>
      </c>
      <c r="AF306" t="s">
        <v>222</v>
      </c>
      <c r="AG306">
        <v>51</v>
      </c>
      <c r="AH306">
        <v>2</v>
      </c>
      <c r="AI306">
        <v>92804675</v>
      </c>
      <c r="AJ306">
        <v>313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ROW(Source!A194)</f>
        <v>194</v>
      </c>
      <c r="B307">
        <v>92804683</v>
      </c>
      <c r="C307">
        <v>92804674</v>
      </c>
      <c r="D307">
        <v>49510905</v>
      </c>
      <c r="E307">
        <v>70</v>
      </c>
      <c r="F307">
        <v>1</v>
      </c>
      <c r="G307">
        <v>1</v>
      </c>
      <c r="H307">
        <v>1</v>
      </c>
      <c r="I307" t="s">
        <v>512</v>
      </c>
      <c r="J307" t="s">
        <v>6</v>
      </c>
      <c r="K307" t="s">
        <v>513</v>
      </c>
      <c r="L307">
        <v>1191</v>
      </c>
      <c r="N307">
        <v>1013</v>
      </c>
      <c r="O307" t="s">
        <v>511</v>
      </c>
      <c r="P307" t="s">
        <v>511</v>
      </c>
      <c r="Q307">
        <v>1</v>
      </c>
      <c r="X307">
        <v>4.16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6</v>
      </c>
      <c r="AG307">
        <v>4.16</v>
      </c>
      <c r="AH307">
        <v>2</v>
      </c>
      <c r="AI307">
        <v>92804676</v>
      </c>
      <c r="AJ307">
        <v>314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ROW(Source!A194)</f>
        <v>194</v>
      </c>
      <c r="B308">
        <v>92804684</v>
      </c>
      <c r="C308">
        <v>92804674</v>
      </c>
      <c r="D308">
        <v>49672573</v>
      </c>
      <c r="E308">
        <v>1</v>
      </c>
      <c r="F308">
        <v>1</v>
      </c>
      <c r="G308">
        <v>1</v>
      </c>
      <c r="H308">
        <v>2</v>
      </c>
      <c r="I308" t="s">
        <v>534</v>
      </c>
      <c r="J308" t="s">
        <v>535</v>
      </c>
      <c r="K308" t="s">
        <v>536</v>
      </c>
      <c r="L308">
        <v>1367</v>
      </c>
      <c r="N308">
        <v>1011</v>
      </c>
      <c r="O308" t="s">
        <v>517</v>
      </c>
      <c r="P308" t="s">
        <v>517</v>
      </c>
      <c r="Q308">
        <v>1</v>
      </c>
      <c r="X308">
        <v>1.75</v>
      </c>
      <c r="Y308">
        <v>0</v>
      </c>
      <c r="Z308">
        <v>115.4</v>
      </c>
      <c r="AA308">
        <v>13.5</v>
      </c>
      <c r="AB308">
        <v>0</v>
      </c>
      <c r="AC308">
        <v>0</v>
      </c>
      <c r="AD308">
        <v>1</v>
      </c>
      <c r="AE308">
        <v>0</v>
      </c>
      <c r="AF308" t="s">
        <v>6</v>
      </c>
      <c r="AG308">
        <v>1.75</v>
      </c>
      <c r="AH308">
        <v>2</v>
      </c>
      <c r="AI308">
        <v>92804677</v>
      </c>
      <c r="AJ308">
        <v>315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ROW(Source!A194)</f>
        <v>194</v>
      </c>
      <c r="B309">
        <v>92804685</v>
      </c>
      <c r="C309">
        <v>92804674</v>
      </c>
      <c r="D309">
        <v>49673503</v>
      </c>
      <c r="E309">
        <v>1</v>
      </c>
      <c r="F309">
        <v>1</v>
      </c>
      <c r="G309">
        <v>1</v>
      </c>
      <c r="H309">
        <v>2</v>
      </c>
      <c r="I309" t="s">
        <v>518</v>
      </c>
      <c r="J309" t="s">
        <v>519</v>
      </c>
      <c r="K309" t="s">
        <v>520</v>
      </c>
      <c r="L309">
        <v>1367</v>
      </c>
      <c r="N309">
        <v>1011</v>
      </c>
      <c r="O309" t="s">
        <v>517</v>
      </c>
      <c r="P309" t="s">
        <v>517</v>
      </c>
      <c r="Q309">
        <v>1</v>
      </c>
      <c r="X309">
        <v>2.41</v>
      </c>
      <c r="Y309">
        <v>0</v>
      </c>
      <c r="Z309">
        <v>65.709999999999994</v>
      </c>
      <c r="AA309">
        <v>11.6</v>
      </c>
      <c r="AB309">
        <v>0</v>
      </c>
      <c r="AC309">
        <v>0</v>
      </c>
      <c r="AD309">
        <v>1</v>
      </c>
      <c r="AE309">
        <v>0</v>
      </c>
      <c r="AF309" t="s">
        <v>6</v>
      </c>
      <c r="AG309">
        <v>2.41</v>
      </c>
      <c r="AH309">
        <v>2</v>
      </c>
      <c r="AI309">
        <v>92804678</v>
      </c>
      <c r="AJ309">
        <v>316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ROW(Source!A194)</f>
        <v>194</v>
      </c>
      <c r="B310">
        <v>92804686</v>
      </c>
      <c r="C310">
        <v>92804674</v>
      </c>
      <c r="D310">
        <v>49673715</v>
      </c>
      <c r="E310">
        <v>1</v>
      </c>
      <c r="F310">
        <v>1</v>
      </c>
      <c r="G310">
        <v>1</v>
      </c>
      <c r="H310">
        <v>2</v>
      </c>
      <c r="I310" t="s">
        <v>521</v>
      </c>
      <c r="J310" t="s">
        <v>522</v>
      </c>
      <c r="K310" t="s">
        <v>523</v>
      </c>
      <c r="L310">
        <v>1367</v>
      </c>
      <c r="N310">
        <v>1011</v>
      </c>
      <c r="O310" t="s">
        <v>517</v>
      </c>
      <c r="P310" t="s">
        <v>517</v>
      </c>
      <c r="Q310">
        <v>1</v>
      </c>
      <c r="X310">
        <v>8.09</v>
      </c>
      <c r="Y310">
        <v>0</v>
      </c>
      <c r="Z310">
        <v>8.1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6</v>
      </c>
      <c r="AG310">
        <v>8.09</v>
      </c>
      <c r="AH310">
        <v>2</v>
      </c>
      <c r="AI310">
        <v>92804679</v>
      </c>
      <c r="AJ310">
        <v>317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ROW(Source!A194)</f>
        <v>194</v>
      </c>
      <c r="B311">
        <v>92804687</v>
      </c>
      <c r="C311">
        <v>92804674</v>
      </c>
      <c r="D311">
        <v>49524288</v>
      </c>
      <c r="E311">
        <v>1</v>
      </c>
      <c r="F311">
        <v>1</v>
      </c>
      <c r="G311">
        <v>1</v>
      </c>
      <c r="H311">
        <v>3</v>
      </c>
      <c r="I311" t="s">
        <v>608</v>
      </c>
      <c r="J311" t="s">
        <v>609</v>
      </c>
      <c r="K311" t="s">
        <v>610</v>
      </c>
      <c r="L311">
        <v>1348</v>
      </c>
      <c r="N311">
        <v>1009</v>
      </c>
      <c r="O311" t="s">
        <v>81</v>
      </c>
      <c r="P311" t="s">
        <v>81</v>
      </c>
      <c r="Q311">
        <v>1000</v>
      </c>
      <c r="X311">
        <v>7.0000000000000001E-3</v>
      </c>
      <c r="Y311">
        <v>10315.01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6</v>
      </c>
      <c r="AG311">
        <v>7.0000000000000001E-3</v>
      </c>
      <c r="AH311">
        <v>2</v>
      </c>
      <c r="AI311">
        <v>92804680</v>
      </c>
      <c r="AJ311">
        <v>318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ROW(Source!A194)</f>
        <v>194</v>
      </c>
      <c r="B312">
        <v>92804688</v>
      </c>
      <c r="C312">
        <v>92804674</v>
      </c>
      <c r="D312">
        <v>49512723</v>
      </c>
      <c r="E312">
        <v>70</v>
      </c>
      <c r="F312">
        <v>1</v>
      </c>
      <c r="G312">
        <v>1</v>
      </c>
      <c r="H312">
        <v>3</v>
      </c>
      <c r="I312" t="s">
        <v>712</v>
      </c>
      <c r="J312" t="s">
        <v>6</v>
      </c>
      <c r="K312" t="s">
        <v>705</v>
      </c>
      <c r="L312">
        <v>1348</v>
      </c>
      <c r="N312">
        <v>1009</v>
      </c>
      <c r="O312" t="s">
        <v>81</v>
      </c>
      <c r="P312" t="s">
        <v>81</v>
      </c>
      <c r="Q312">
        <v>1000</v>
      </c>
      <c r="X312">
        <v>1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6</v>
      </c>
      <c r="AG312">
        <v>1</v>
      </c>
      <c r="AH312">
        <v>3</v>
      </c>
      <c r="AI312">
        <v>-1</v>
      </c>
      <c r="AJ312" t="s">
        <v>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ROW(Source!A196)</f>
        <v>196</v>
      </c>
      <c r="B313">
        <v>92804699</v>
      </c>
      <c r="C313">
        <v>92804690</v>
      </c>
      <c r="D313">
        <v>49510731</v>
      </c>
      <c r="E313">
        <v>70</v>
      </c>
      <c r="F313">
        <v>1</v>
      </c>
      <c r="G313">
        <v>1</v>
      </c>
      <c r="H313">
        <v>1</v>
      </c>
      <c r="I313" t="s">
        <v>532</v>
      </c>
      <c r="J313" t="s">
        <v>6</v>
      </c>
      <c r="K313" t="s">
        <v>533</v>
      </c>
      <c r="L313">
        <v>1191</v>
      </c>
      <c r="N313">
        <v>1013</v>
      </c>
      <c r="O313" t="s">
        <v>511</v>
      </c>
      <c r="P313" t="s">
        <v>511</v>
      </c>
      <c r="Q313">
        <v>1</v>
      </c>
      <c r="X313">
        <v>2.13</v>
      </c>
      <c r="Y313">
        <v>0</v>
      </c>
      <c r="Z313">
        <v>0</v>
      </c>
      <c r="AA313">
        <v>0</v>
      </c>
      <c r="AB313">
        <v>9.07</v>
      </c>
      <c r="AC313">
        <v>0</v>
      </c>
      <c r="AD313">
        <v>1</v>
      </c>
      <c r="AE313">
        <v>1</v>
      </c>
      <c r="AF313" t="s">
        <v>163</v>
      </c>
      <c r="AG313">
        <v>4.26</v>
      </c>
      <c r="AH313">
        <v>2</v>
      </c>
      <c r="AI313">
        <v>92804691</v>
      </c>
      <c r="AJ313">
        <v>320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ROW(Source!A196)</f>
        <v>196</v>
      </c>
      <c r="B314">
        <v>92804700</v>
      </c>
      <c r="C314">
        <v>92804690</v>
      </c>
      <c r="D314">
        <v>49510905</v>
      </c>
      <c r="E314">
        <v>70</v>
      </c>
      <c r="F314">
        <v>1</v>
      </c>
      <c r="G314">
        <v>1</v>
      </c>
      <c r="H314">
        <v>1</v>
      </c>
      <c r="I314" t="s">
        <v>512</v>
      </c>
      <c r="J314" t="s">
        <v>6</v>
      </c>
      <c r="K314" t="s">
        <v>513</v>
      </c>
      <c r="L314">
        <v>1191</v>
      </c>
      <c r="N314">
        <v>1013</v>
      </c>
      <c r="O314" t="s">
        <v>511</v>
      </c>
      <c r="P314" t="s">
        <v>511</v>
      </c>
      <c r="Q314">
        <v>1</v>
      </c>
      <c r="X314">
        <v>0.02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2</v>
      </c>
      <c r="AF314" t="s">
        <v>163</v>
      </c>
      <c r="AG314">
        <v>0.04</v>
      </c>
      <c r="AH314">
        <v>2</v>
      </c>
      <c r="AI314">
        <v>92804692</v>
      </c>
      <c r="AJ314">
        <v>321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ROW(Source!A196)</f>
        <v>196</v>
      </c>
      <c r="B315">
        <v>92804701</v>
      </c>
      <c r="C315">
        <v>92804690</v>
      </c>
      <c r="D315">
        <v>49672708</v>
      </c>
      <c r="E315">
        <v>1</v>
      </c>
      <c r="F315">
        <v>1</v>
      </c>
      <c r="G315">
        <v>1</v>
      </c>
      <c r="H315">
        <v>2</v>
      </c>
      <c r="I315" t="s">
        <v>617</v>
      </c>
      <c r="J315" t="s">
        <v>618</v>
      </c>
      <c r="K315" t="s">
        <v>619</v>
      </c>
      <c r="L315">
        <v>1367</v>
      </c>
      <c r="N315">
        <v>1011</v>
      </c>
      <c r="O315" t="s">
        <v>517</v>
      </c>
      <c r="P315" t="s">
        <v>517</v>
      </c>
      <c r="Q315">
        <v>1</v>
      </c>
      <c r="X315">
        <v>0.01</v>
      </c>
      <c r="Y315">
        <v>0</v>
      </c>
      <c r="Z315">
        <v>1.7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163</v>
      </c>
      <c r="AG315">
        <v>0.02</v>
      </c>
      <c r="AH315">
        <v>2</v>
      </c>
      <c r="AI315">
        <v>92804693</v>
      </c>
      <c r="AJ315">
        <v>322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ROW(Source!A196)</f>
        <v>196</v>
      </c>
      <c r="B316">
        <v>92804702</v>
      </c>
      <c r="C316">
        <v>92804690</v>
      </c>
      <c r="D316">
        <v>49672727</v>
      </c>
      <c r="E316">
        <v>1</v>
      </c>
      <c r="F316">
        <v>1</v>
      </c>
      <c r="G316">
        <v>1</v>
      </c>
      <c r="H316">
        <v>2</v>
      </c>
      <c r="I316" t="s">
        <v>578</v>
      </c>
      <c r="J316" t="s">
        <v>579</v>
      </c>
      <c r="K316" t="s">
        <v>580</v>
      </c>
      <c r="L316">
        <v>1367</v>
      </c>
      <c r="N316">
        <v>1011</v>
      </c>
      <c r="O316" t="s">
        <v>517</v>
      </c>
      <c r="P316" t="s">
        <v>517</v>
      </c>
      <c r="Q316">
        <v>1</v>
      </c>
      <c r="X316">
        <v>0.01</v>
      </c>
      <c r="Y316">
        <v>0</v>
      </c>
      <c r="Z316">
        <v>89.99</v>
      </c>
      <c r="AA316">
        <v>10.06</v>
      </c>
      <c r="AB316">
        <v>0</v>
      </c>
      <c r="AC316">
        <v>0</v>
      </c>
      <c r="AD316">
        <v>1</v>
      </c>
      <c r="AE316">
        <v>0</v>
      </c>
      <c r="AF316" t="s">
        <v>163</v>
      </c>
      <c r="AG316">
        <v>0.02</v>
      </c>
      <c r="AH316">
        <v>2</v>
      </c>
      <c r="AI316">
        <v>92804694</v>
      </c>
      <c r="AJ316">
        <v>323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ROW(Source!A196)</f>
        <v>196</v>
      </c>
      <c r="B317">
        <v>92804703</v>
      </c>
      <c r="C317">
        <v>92804690</v>
      </c>
      <c r="D317">
        <v>49673503</v>
      </c>
      <c r="E317">
        <v>1</v>
      </c>
      <c r="F317">
        <v>1</v>
      </c>
      <c r="G317">
        <v>1</v>
      </c>
      <c r="H317">
        <v>2</v>
      </c>
      <c r="I317" t="s">
        <v>518</v>
      </c>
      <c r="J317" t="s">
        <v>519</v>
      </c>
      <c r="K317" t="s">
        <v>520</v>
      </c>
      <c r="L317">
        <v>1367</v>
      </c>
      <c r="N317">
        <v>1011</v>
      </c>
      <c r="O317" t="s">
        <v>517</v>
      </c>
      <c r="P317" t="s">
        <v>517</v>
      </c>
      <c r="Q317">
        <v>1</v>
      </c>
      <c r="X317">
        <v>0.01</v>
      </c>
      <c r="Y317">
        <v>0</v>
      </c>
      <c r="Z317">
        <v>65.709999999999994</v>
      </c>
      <c r="AA317">
        <v>11.6</v>
      </c>
      <c r="AB317">
        <v>0</v>
      </c>
      <c r="AC317">
        <v>0</v>
      </c>
      <c r="AD317">
        <v>1</v>
      </c>
      <c r="AE317">
        <v>0</v>
      </c>
      <c r="AF317" t="s">
        <v>163</v>
      </c>
      <c r="AG317">
        <v>0.02</v>
      </c>
      <c r="AH317">
        <v>2</v>
      </c>
      <c r="AI317">
        <v>92804695</v>
      </c>
      <c r="AJ317">
        <v>324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ROW(Source!A196)</f>
        <v>196</v>
      </c>
      <c r="B318">
        <v>92804704</v>
      </c>
      <c r="C318">
        <v>92804690</v>
      </c>
      <c r="D318">
        <v>49674142</v>
      </c>
      <c r="E318">
        <v>1</v>
      </c>
      <c r="F318">
        <v>1</v>
      </c>
      <c r="G318">
        <v>1</v>
      </c>
      <c r="H318">
        <v>2</v>
      </c>
      <c r="I318" t="s">
        <v>620</v>
      </c>
      <c r="J318" t="s">
        <v>621</v>
      </c>
      <c r="K318" t="s">
        <v>622</v>
      </c>
      <c r="L318">
        <v>1367</v>
      </c>
      <c r="N318">
        <v>1011</v>
      </c>
      <c r="O318" t="s">
        <v>517</v>
      </c>
      <c r="P318" t="s">
        <v>517</v>
      </c>
      <c r="Q318">
        <v>1</v>
      </c>
      <c r="X318">
        <v>0.65</v>
      </c>
      <c r="Y318">
        <v>0</v>
      </c>
      <c r="Z318">
        <v>6.82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163</v>
      </c>
      <c r="AG318">
        <v>1.3</v>
      </c>
      <c r="AH318">
        <v>2</v>
      </c>
      <c r="AI318">
        <v>92804696</v>
      </c>
      <c r="AJ318">
        <v>325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ROW(Source!A196)</f>
        <v>196</v>
      </c>
      <c r="B319">
        <v>92804705</v>
      </c>
      <c r="C319">
        <v>92804690</v>
      </c>
      <c r="D319">
        <v>49554792</v>
      </c>
      <c r="E319">
        <v>1</v>
      </c>
      <c r="F319">
        <v>1</v>
      </c>
      <c r="G319">
        <v>1</v>
      </c>
      <c r="H319">
        <v>3</v>
      </c>
      <c r="I319" t="s">
        <v>318</v>
      </c>
      <c r="J319" t="s">
        <v>320</v>
      </c>
      <c r="K319" t="s">
        <v>319</v>
      </c>
      <c r="L319">
        <v>1348</v>
      </c>
      <c r="N319">
        <v>1009</v>
      </c>
      <c r="O319" t="s">
        <v>81</v>
      </c>
      <c r="P319" t="s">
        <v>81</v>
      </c>
      <c r="Q319">
        <v>1000</v>
      </c>
      <c r="X319">
        <v>8.9999999999999993E-3</v>
      </c>
      <c r="Y319">
        <v>14312.87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163</v>
      </c>
      <c r="AG319">
        <v>1.7999999999999999E-2</v>
      </c>
      <c r="AH319">
        <v>2</v>
      </c>
      <c r="AI319">
        <v>92804697</v>
      </c>
      <c r="AJ319">
        <v>326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ROW(Source!A196)</f>
        <v>196</v>
      </c>
      <c r="B320">
        <v>92804706</v>
      </c>
      <c r="C320">
        <v>92804690</v>
      </c>
      <c r="D320">
        <v>49555401</v>
      </c>
      <c r="E320">
        <v>1</v>
      </c>
      <c r="F320">
        <v>1</v>
      </c>
      <c r="G320">
        <v>1</v>
      </c>
      <c r="H320">
        <v>3</v>
      </c>
      <c r="I320" t="s">
        <v>623</v>
      </c>
      <c r="J320" t="s">
        <v>624</v>
      </c>
      <c r="K320" t="s">
        <v>625</v>
      </c>
      <c r="L320">
        <v>1346</v>
      </c>
      <c r="N320">
        <v>1009</v>
      </c>
      <c r="O320" t="s">
        <v>560</v>
      </c>
      <c r="P320" t="s">
        <v>560</v>
      </c>
      <c r="Q320">
        <v>1</v>
      </c>
      <c r="X320">
        <v>1.4</v>
      </c>
      <c r="Y320">
        <v>6.67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163</v>
      </c>
      <c r="AG320">
        <v>2.8</v>
      </c>
      <c r="AH320">
        <v>2</v>
      </c>
      <c r="AI320">
        <v>92804698</v>
      </c>
      <c r="AJ320">
        <v>327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5.3.1.2.1  Монтаж конструкций здания выше 0,00. Конструкции железобетонные п.18.2 П на 2кв 2026</v>
      </c>
      <c r="G12" t="str">
        <f>Source!G12</f>
        <v>Комплекс из 2-х многоквартирных домов со встроенными нежилыми помещениями поз. 18.1 и 18.2, расположенный в 32, 33 микрорайонах в г.Липецке на земельном участке с кадастровым номером 48:20:0043601:296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48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2026-05-13T07:21:07Z</dcterms:created>
  <dcterms:modified xsi:type="dcterms:W3CDTF">2026-05-13T07:21:18Z</dcterms:modified>
</cp:coreProperties>
</file>